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D:\Work\UK\20240515 Ceramic Tableware(TD0056)\Hualian\For submission\Hualian\Annex A6-5 Audited Accounts\Hualian 2022_EN\"/>
    </mc:Choice>
  </mc:AlternateContent>
  <xr:revisionPtr revIDLastSave="0" documentId="13_ncr:1_{2E419AFD-6071-494A-B8CF-9D5073092395}" xr6:coauthVersionLast="47" xr6:coauthVersionMax="47" xr10:uidLastSave="{00000000-0000-0000-0000-000000000000}"/>
  <bookViews>
    <workbookView xWindow="-96" yWindow="-96" windowWidth="17472" windowHeight="10992" tabRatio="794" firstSheet="3" activeTab="3" xr2:uid="{00000000-000D-0000-FFFF-FFFF00000000}"/>
  </bookViews>
  <sheets>
    <sheet name="说明" sheetId="12" state="hidden" r:id="rId1"/>
    <sheet name="Index" sheetId="11" state="hidden" r:id="rId2"/>
    <sheet name="附注核对过程" sheetId="19" state="hidden" r:id="rId3"/>
    <sheet name="Consolidated BS" sheetId="3" r:id="rId4"/>
    <sheet name="BS" sheetId="15" r:id="rId5"/>
    <sheet name="Consolidated P&amp;L" sheetId="4" r:id="rId6"/>
    <sheet name="PL" sheetId="16" r:id="rId7"/>
    <sheet name="Consolidated CF" sheetId="7" r:id="rId8"/>
    <sheet name="CF" sheetId="17" r:id="rId9"/>
    <sheet name="Consolidated equity change" sheetId="8" r:id="rId10"/>
    <sheet name="Changes in equity" sheetId="18" r:id="rId11"/>
  </sheets>
  <definedNames>
    <definedName name="AJEBEGINROW">#REF!</definedName>
    <definedName name="AJEDAICOL">#REF!</definedName>
    <definedName name="AJEENDROW">#REF!</definedName>
    <definedName name="AJEJIECOL">#REF!</definedName>
    <definedName name="AJEKMDMCOL">#REF!</definedName>
    <definedName name="AJEKMMCCOL">#REF!</definedName>
    <definedName name="AJEKMMXCOL">#REF!</definedName>
    <definedName name="AJEMANUINDEXCOL">#REF!</definedName>
    <definedName name="AJESMCOL">#REF!</definedName>
    <definedName name="AJESYCOL">#REF!</definedName>
    <definedName name="AJEWORKCODECOL">#REF!</definedName>
    <definedName name="AJEXHCOL">#REF!</definedName>
    <definedName name="bianzhi" localSheetId="4">#REF!</definedName>
    <definedName name="bianzhi" localSheetId="8">#REF!</definedName>
    <definedName name="bianzhi" localSheetId="10">#REF!</definedName>
    <definedName name="bianzhi" localSheetId="6">#REF!</definedName>
    <definedName name="bianzhi">#REF!</definedName>
    <definedName name="bianzhiriqi" localSheetId="4">#REF!</definedName>
    <definedName name="bianzhiriqi" localSheetId="8">#REF!</definedName>
    <definedName name="bianzhiriqi" localSheetId="10">#REF!</definedName>
    <definedName name="bianzhiriqi" localSheetId="6">#REF!</definedName>
    <definedName name="bianzhiriqi">#REF!</definedName>
    <definedName name="CFTBSDCOL">#REF!</definedName>
    <definedName name="CFTBXJCOL">#REF!</definedName>
    <definedName name="FILETYPE" localSheetId="4">"DANTI"</definedName>
    <definedName name="FILETYPE" localSheetId="8">"DANTI"</definedName>
    <definedName name="FILETYPE" localSheetId="10">"DANTI"</definedName>
    <definedName name="FILETYPE" localSheetId="1">"DANTI"</definedName>
    <definedName name="FILETYPE" localSheetId="6">"DANTI"</definedName>
    <definedName name="FILETYPE">"HEBING"</definedName>
    <definedName name="fuhe" localSheetId="4">#REF!</definedName>
    <definedName name="fuhe" localSheetId="8">#REF!</definedName>
    <definedName name="fuhe" localSheetId="10">#REF!</definedName>
    <definedName name="fuhe" localSheetId="6">#REF!</definedName>
    <definedName name="fuhe">#REF!</definedName>
    <definedName name="fuheriqi" localSheetId="4">#REF!</definedName>
    <definedName name="fuheriqi" localSheetId="8">#REF!</definedName>
    <definedName name="fuheriqi" localSheetId="10">#REF!</definedName>
    <definedName name="fuheriqi" localSheetId="6">#REF!</definedName>
    <definedName name="fuheriqi">#REF!</definedName>
    <definedName name="kehu" localSheetId="4">#REF!</definedName>
    <definedName name="kehu" localSheetId="8">#REF!</definedName>
    <definedName name="kehu" localSheetId="10">#REF!</definedName>
    <definedName name="kehu" localSheetId="6">#REF!</definedName>
    <definedName name="kehu">#REF!</definedName>
    <definedName name="kemudaima" localSheetId="4">#REF!</definedName>
    <definedName name="kemudaima" localSheetId="8">#REF!</definedName>
    <definedName name="kemudaima" localSheetId="10">#REF!</definedName>
    <definedName name="kemudaima" localSheetId="6">#REF!</definedName>
    <definedName name="kemudaima">#REF!</definedName>
    <definedName name="kemuming" localSheetId="4">#REF!</definedName>
    <definedName name="kemuming" localSheetId="8">#REF!</definedName>
    <definedName name="kemuming" localSheetId="10">#REF!</definedName>
    <definedName name="kemuming" localSheetId="6">#REF!</definedName>
    <definedName name="kemuming">#REF!</definedName>
    <definedName name="kuaijiqijian" localSheetId="4">#REF!</definedName>
    <definedName name="kuaijiqijian" localSheetId="8">#REF!</definedName>
    <definedName name="kuaijiqijian" localSheetId="10">#REF!</definedName>
    <definedName name="kuaijiqijian" localSheetId="6">#REF!</definedName>
    <definedName name="kuaijiqijian">#REF!</definedName>
    <definedName name="kuwenjian" localSheetId="4">#REF!</definedName>
    <definedName name="kuwenjian" localSheetId="8">#REF!</definedName>
    <definedName name="kuwenjian" localSheetId="10">#REF!</definedName>
    <definedName name="kuwenjian" localSheetId="6">#REF!</definedName>
    <definedName name="kuwenjian">#REF!</definedName>
    <definedName name="_xlnm.Print_Area" localSheetId="4">BS!$A$1:$I$48</definedName>
    <definedName name="_xlnm.Print_Area" localSheetId="8">CF!$A$1:$C$44</definedName>
    <definedName name="_xlnm.Print_Area" localSheetId="10">'Changes in equity'!$A$1:$W$36</definedName>
    <definedName name="_xlnm.Print_Area" localSheetId="3">'Consolidated BS'!$A$1:$I$61</definedName>
    <definedName name="_xlnm.Print_Area" localSheetId="7">'Consolidated CF'!$A$1:$D$63</definedName>
    <definedName name="_xlnm.Print_Area" localSheetId="9">'Consolidated equity change'!$A$1:$AA$39</definedName>
    <definedName name="_xlnm.Print_Area" localSheetId="5">'Consolidated P&amp;L'!$A$1:$D$72</definedName>
    <definedName name="_xlnm.Print_Area" localSheetId="6">PL!$A$1:$D$51</definedName>
    <definedName name="qichushu" localSheetId="4">#REF!</definedName>
    <definedName name="qichushu" localSheetId="8">#REF!</definedName>
    <definedName name="qichushu" localSheetId="10">#REF!</definedName>
    <definedName name="qichushu" localSheetId="6">#REF!</definedName>
    <definedName name="qichushu">#REF!</definedName>
    <definedName name="shenqianshu" localSheetId="4">#REF!</definedName>
    <definedName name="shenqianshu" localSheetId="8">#REF!</definedName>
    <definedName name="shenqianshu" localSheetId="10">#REF!</definedName>
    <definedName name="shenqianshu" localSheetId="6">#REF!</definedName>
    <definedName name="shenqianshu">#REF!</definedName>
    <definedName name="suoyinhao" localSheetId="4">#REF!</definedName>
    <definedName name="suoyinhao" localSheetId="8">#REF!</definedName>
    <definedName name="suoyinhao" localSheetId="10">#REF!</definedName>
    <definedName name="suoyinhao" localSheetId="6">#REF!</definedName>
    <definedName name="suoyinhao">#REF!</definedName>
    <definedName name="TBQCCOL">#REF!</definedName>
    <definedName name="TBSDCOL">#REF!</definedName>
    <definedName name="TBSTYLE">"general"</definedName>
    <definedName name="TBXJCOL">#REF!</definedName>
    <definedName name="wrn.负债及权益." hidden="1">{"负债及权益",#N/A,FALSE,"TB-BS"}</definedName>
    <definedName name="wrn.现金." hidden="1">{"现金主表",#N/A,FALSE,"正式Cashflow"}</definedName>
    <definedName name="wrn.现金主表." hidden="1">{"现金主表",#N/A,FALSE,"正式Cashflow"}</definedName>
    <definedName name="wrn.资产." hidden="1">{"资产",#N/A,FALSE,"TB-BS"}</definedName>
    <definedName name="xiangmu" localSheetId="4">#REF!</definedName>
    <definedName name="xiangmu" localSheetId="8">#REF!</definedName>
    <definedName name="xiangmu" localSheetId="10">#REF!</definedName>
    <definedName name="xiangmu" localSheetId="6">#REF!</definedName>
    <definedName name="xiangmu">#REF!</definedName>
    <definedName name="XJLLCODECOL" localSheetId="4">CF!$D:$D</definedName>
    <definedName name="XJLLCODECOL" localSheetId="8">CF!$D:$D</definedName>
    <definedName name="XJLLCODECOL" localSheetId="10">CF!$D:$D</definedName>
    <definedName name="XJLLCODECOL" localSheetId="6">CF!$D:$D</definedName>
    <definedName name="XJLLCODECOL">'Consolidated CF'!$E:$E</definedName>
    <definedName name="XJLLSDCOL" localSheetId="4">CF!$B:$B</definedName>
    <definedName name="XJLLSDCOL" localSheetId="8">CF!$B:$B</definedName>
    <definedName name="XJLLSDCOL" localSheetId="10">CF!$B:$B</definedName>
    <definedName name="XJLLSDCOL" localSheetId="6">CF!$B:$B</definedName>
    <definedName name="XJLLSDCOL">'Consolidated CF'!$C:$C</definedName>
    <definedName name="yeci" localSheetId="4">#REF!</definedName>
    <definedName name="yeci" localSheetId="8">#REF!</definedName>
    <definedName name="yeci" localSheetId="10">#REF!</definedName>
    <definedName name="yeci" localSheetId="6">#REF!</definedName>
    <definedName name="yeci">#REF!</definedName>
    <definedName name="会计制度">1</definedName>
    <definedName name="所处行业" localSheetId="4">1</definedName>
    <definedName name="所处行业" localSheetId="8">1</definedName>
    <definedName name="所处行业" localSheetId="10">1</definedName>
    <definedName name="所处行业" localSheetId="6">1</definedName>
    <definedName name="所处行业">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71" i="19" l="1"/>
  <c r="B972" i="19"/>
  <c r="C929" i="19"/>
  <c r="C919" i="19"/>
  <c r="B919" i="19"/>
  <c r="C888" i="19"/>
  <c r="D1386" i="19"/>
  <c r="G1306" i="19"/>
  <c r="G1245" i="19"/>
  <c r="D636" i="19"/>
  <c r="E601" i="19"/>
  <c r="C601" i="19"/>
  <c r="C831" i="19"/>
  <c r="G587" i="19"/>
  <c r="G551" i="19"/>
  <c r="G550" i="19"/>
  <c r="B532" i="19"/>
  <c r="C532" i="19"/>
  <c r="H500" i="19"/>
  <c r="E611" i="19"/>
  <c r="C722" i="19"/>
  <c r="C715" i="19"/>
  <c r="D333" i="19"/>
  <c r="C707" i="19"/>
  <c r="F216" i="19"/>
  <c r="C664" i="19"/>
  <c r="B158" i="19"/>
  <c r="C658" i="19"/>
  <c r="G79" i="19"/>
  <c r="B29" i="19"/>
  <c r="D1514" i="19"/>
  <c r="F1496" i="19"/>
  <c r="C1471" i="19"/>
  <c r="G1406" i="19"/>
  <c r="B1329" i="19"/>
  <c r="E1262" i="19"/>
  <c r="H1244" i="19"/>
  <c r="C1231" i="19"/>
  <c r="C1232" i="19" s="1"/>
  <c r="D1092" i="19"/>
  <c r="D1087" i="19"/>
  <c r="E1028" i="19"/>
  <c r="E1023" i="19"/>
  <c r="C972" i="19"/>
  <c r="C948" i="19"/>
  <c r="B948" i="19"/>
  <c r="C904" i="19"/>
  <c r="C830" i="19"/>
  <c r="B830" i="19"/>
  <c r="D791" i="19"/>
  <c r="E790" i="19"/>
  <c r="E791" i="19" s="1"/>
  <c r="D790" i="19"/>
  <c r="C790" i="19"/>
  <c r="C791" i="19" s="1"/>
  <c r="B790" i="19"/>
  <c r="B791" i="19" s="1"/>
  <c r="C611" i="19"/>
  <c r="I499" i="19"/>
  <c r="F439" i="19"/>
  <c r="E439" i="19"/>
  <c r="D439" i="19"/>
  <c r="C439" i="19"/>
  <c r="B439" i="19"/>
  <c r="F428" i="19"/>
  <c r="E428" i="19"/>
  <c r="D428" i="19"/>
  <c r="C428" i="19"/>
  <c r="B428" i="19"/>
  <c r="F397" i="19"/>
  <c r="E361" i="19"/>
  <c r="H332" i="19"/>
  <c r="H331" i="19"/>
  <c r="H317" i="19"/>
  <c r="F317" i="19"/>
  <c r="G317" i="19" s="1"/>
  <c r="E316" i="19"/>
  <c r="F316" i="19" s="1"/>
  <c r="G316" i="19" s="1"/>
  <c r="D316" i="19"/>
  <c r="C316" i="19"/>
  <c r="G283" i="19"/>
  <c r="K282" i="19"/>
  <c r="G282" i="19"/>
  <c r="K281" i="19"/>
  <c r="G281" i="19"/>
  <c r="K280" i="19"/>
  <c r="G280" i="19"/>
  <c r="K279" i="19"/>
  <c r="G279" i="19"/>
  <c r="K278" i="19"/>
  <c r="G278" i="19"/>
  <c r="D271" i="19"/>
  <c r="G221" i="19"/>
  <c r="G214" i="19"/>
  <c r="C202" i="19"/>
  <c r="B202" i="19"/>
  <c r="D201" i="19"/>
  <c r="D200" i="19"/>
  <c r="D199" i="19"/>
  <c r="D198" i="19"/>
  <c r="D197" i="19"/>
  <c r="D196" i="19"/>
  <c r="F183" i="19"/>
  <c r="F182" i="19"/>
  <c r="F181" i="19"/>
  <c r="F180" i="19"/>
  <c r="D147" i="19"/>
  <c r="C147" i="19"/>
  <c r="B146" i="19"/>
  <c r="J145" i="19"/>
  <c r="E145" i="19"/>
  <c r="J144" i="19"/>
  <c r="E144" i="19"/>
  <c r="J143" i="19"/>
  <c r="E143" i="19"/>
  <c r="J142" i="19"/>
  <c r="E142" i="19"/>
  <c r="J141" i="19"/>
  <c r="E141" i="19"/>
  <c r="J140" i="19"/>
  <c r="E140" i="19"/>
  <c r="B118" i="19"/>
  <c r="G110" i="19"/>
  <c r="C107" i="19"/>
  <c r="B107" i="19"/>
  <c r="E106" i="19"/>
  <c r="E105" i="19"/>
  <c r="E104" i="19"/>
  <c r="E103" i="19"/>
  <c r="E102" i="19"/>
  <c r="E101" i="19"/>
  <c r="E100" i="19"/>
  <c r="G87" i="19"/>
  <c r="G78" i="19"/>
  <c r="G77" i="19"/>
  <c r="C29" i="19"/>
  <c r="B904" i="19" l="1"/>
  <c r="G1224" i="19"/>
  <c r="B13" i="19"/>
  <c r="B184" i="19"/>
  <c r="G1227" i="19"/>
  <c r="B737" i="19"/>
  <c r="F44" i="19"/>
  <c r="F361" i="19"/>
  <c r="B831" i="19"/>
  <c r="B888" i="19"/>
  <c r="C13" i="19"/>
  <c r="B929" i="19"/>
  <c r="B715" i="19"/>
  <c r="G1223" i="19"/>
  <c r="B658" i="19"/>
  <c r="B707" i="19"/>
  <c r="E674" i="19"/>
  <c r="G1226" i="19"/>
  <c r="B722" i="19"/>
  <c r="B664" i="19"/>
  <c r="K38" i="18"/>
  <c r="F37" i="18" l="1"/>
  <c r="J38" i="18"/>
  <c r="O41" i="8"/>
  <c r="M41" i="8"/>
  <c r="C817" i="19"/>
  <c r="D1021" i="19"/>
  <c r="A3" i="15"/>
  <c r="B37" i="18"/>
  <c r="F41" i="8" l="1"/>
  <c r="L41" i="8"/>
  <c r="AA41" i="8"/>
  <c r="D1102" i="19"/>
  <c r="B41" i="8"/>
  <c r="J41" i="8"/>
  <c r="N41" i="8" l="1"/>
  <c r="C20" i="19"/>
  <c r="C21" i="19" s="1"/>
  <c r="C65" i="7" l="1"/>
  <c r="B20" i="19"/>
  <c r="B21"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陶倩文</author>
  </authors>
  <commentList>
    <comment ref="A70" authorId="0" shapeId="0" xr:uid="{00000000-0006-0000-0700-000001000000}">
      <text>
        <r>
          <rPr>
            <b/>
            <sz val="9"/>
            <rFont val="宋体"/>
            <family val="3"/>
            <charset val="134"/>
          </rPr>
          <t>陶倩文:</t>
        </r>
        <r>
          <rPr>
            <sz val="9"/>
            <rFont val="宋体"/>
            <family val="3"/>
            <charset val="134"/>
          </rPr>
          <t xml:space="preserve">
补充本期及上期数据</t>
        </r>
      </text>
    </comment>
  </commentList>
</comments>
</file>

<file path=xl/sharedStrings.xml><?xml version="1.0" encoding="utf-8"?>
<sst xmlns="http://schemas.openxmlformats.org/spreadsheetml/2006/main" count="2559" uniqueCount="2447">
  <si>
    <t>本表说明</t>
  </si>
  <si>
    <t>一、制作本表的目的</t>
  </si>
  <si>
    <t>（一）将存在平衡关系的报表数据设置了“校验表”，方便业务人员发现报表的数据差错。</t>
  </si>
  <si>
    <t>（二）设置了“勾稽表”，方便业务人员将上市公司年度报告的相关数据进行勾稽检查。</t>
  </si>
  <si>
    <t>注：上述上市公司年度报告不是指本所审计的财务报告。执业人员应注意检查公司公告的年度报告中是否包含勾稽表中的相关数据。</t>
  </si>
  <si>
    <t>二、本表的操作步骤说明</t>
  </si>
  <si>
    <t>（一）业务人员将AE系统产生的报表数据粘贴入本模板报表右侧的的报表区域中,正式报表利用已设置好的链接关系可自动生成。</t>
  </si>
  <si>
    <t>（二）业务人员可通过“校验表”检查报表平衡检验结果。</t>
  </si>
  <si>
    <t>（三）“勾稽表”先设置了“勾稽结果汇总表”，可了解总体的勾稽检查结果，点击最右侧的“查看”可检查各明细勾稽项目。</t>
  </si>
  <si>
    <t>（四） 如勾稽明细表中需要的相关数据在上市公司年度报告确定没有披露的，业务人员可在“是否适用”中下拉选择“否”。</t>
  </si>
  <si>
    <t>（五）“勾稽表”部分项目已通过报表链接获取，部分数据需要手工录入的，请根据提示进行录入。</t>
  </si>
  <si>
    <t>（六）勾稽不符的原因请在各勾稽明细表下进行分析说明。</t>
  </si>
  <si>
    <t>三、其他说明</t>
  </si>
  <si>
    <t xml:space="preserve"> 由于本表公式链接的量非常大，加之可能存在制作团队考虑不周的情况。在使用过程中，如发现有问题可联系技术总部丁琴丽,以帮助本表的进一步完善。</t>
  </si>
  <si>
    <t>联系方式： 电话：0571-89722918  [87019]</t>
  </si>
  <si>
    <t>审定类</t>
  </si>
  <si>
    <t>资产负债表</t>
  </si>
  <si>
    <t>利润表</t>
  </si>
  <si>
    <t>现金流量表</t>
  </si>
  <si>
    <t>所有者权益变动表</t>
  </si>
  <si>
    <t>检验勾稽类</t>
  </si>
  <si>
    <t>校验表</t>
  </si>
  <si>
    <t>勾稽表</t>
  </si>
  <si>
    <t>五、合并财务报表项目注释</t>
  </si>
  <si>
    <t>(一) 合并资产负债表项目注释</t>
  </si>
  <si>
    <t>1. 货币资金</t>
  </si>
  <si>
    <t>(1) 明细情况</t>
  </si>
  <si>
    <r>
      <rPr>
        <sz val="10.5"/>
        <rFont val="宋体"/>
        <family val="3"/>
        <charset val="134"/>
      </rPr>
      <t>项</t>
    </r>
    <r>
      <rPr>
        <sz val="10.5"/>
        <rFont val="宋体"/>
        <family val="3"/>
        <charset val="134"/>
      </rPr>
      <t xml:space="preserve">  </t>
    </r>
    <r>
      <rPr>
        <sz val="10.5"/>
        <rFont val="宋体"/>
        <family val="3"/>
        <charset val="134"/>
      </rPr>
      <t>目</t>
    </r>
  </si>
  <si>
    <t>期末数</t>
  </si>
  <si>
    <t>期初数</t>
  </si>
  <si>
    <t>银行存款</t>
  </si>
  <si>
    <t>其他货币资金</t>
  </si>
  <si>
    <r>
      <rPr>
        <sz val="10.5"/>
        <rFont val="宋体"/>
        <family val="3"/>
        <charset val="134"/>
      </rPr>
      <t>合</t>
    </r>
    <r>
      <rPr>
        <sz val="10.5"/>
        <rFont val="宋体"/>
        <family val="3"/>
        <charset val="134"/>
      </rPr>
      <t xml:space="preserve">  </t>
    </r>
    <r>
      <rPr>
        <sz val="10.5"/>
        <rFont val="宋体"/>
        <family val="3"/>
        <charset val="134"/>
      </rPr>
      <t>计</t>
    </r>
  </si>
  <si>
    <t>(2) 使用受限的货币资金</t>
  </si>
  <si>
    <r>
      <rPr>
        <sz val="10.5"/>
        <rFont val="宋体"/>
        <family val="3"/>
        <charset val="134"/>
      </rPr>
      <t xml:space="preserve">项 </t>
    </r>
    <r>
      <rPr>
        <sz val="10.5"/>
        <rFont val="宋体"/>
        <family val="3"/>
        <charset val="134"/>
      </rPr>
      <t xml:space="preserve"> </t>
    </r>
    <r>
      <rPr>
        <sz val="10.5"/>
        <rFont val="宋体"/>
        <family val="3"/>
        <charset val="134"/>
      </rPr>
      <t>目</t>
    </r>
  </si>
  <si>
    <t>期末数</t>
  </si>
  <si>
    <t>期初数</t>
  </si>
  <si>
    <t>保函保证金</t>
  </si>
  <si>
    <t>票据保证金</t>
  </si>
  <si>
    <r>
      <rPr>
        <sz val="10.5"/>
        <rFont val="宋体"/>
        <family val="3"/>
        <charset val="134"/>
      </rPr>
      <t xml:space="preserve">小 </t>
    </r>
    <r>
      <rPr>
        <sz val="10.5"/>
        <rFont val="宋体"/>
        <family val="3"/>
        <charset val="134"/>
      </rPr>
      <t xml:space="preserve"> </t>
    </r>
    <r>
      <rPr>
        <sz val="10.5"/>
        <rFont val="宋体"/>
        <family val="3"/>
        <charset val="134"/>
      </rPr>
      <t>计</t>
    </r>
  </si>
  <si>
    <t xml:space="preserve"> </t>
  </si>
  <si>
    <t>2. 交易性金融资产</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</si>
  <si>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</si>
  <si>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</si>
  <si>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</si>
  <si>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分类为以公允价值计量且其变动计入当期损益的金融资产</t>
  </si>
  <si>
    <t>其中：银行理财产品</t>
  </si>
  <si>
    <r>
      <rPr>
        <sz val="10.5"/>
        <rFont val="宋体"/>
        <family val="3"/>
        <charset val="134"/>
      </rPr>
      <t>合</t>
    </r>
    <r>
      <rPr>
        <sz val="10.5"/>
        <rFont val="宋体"/>
        <family val="3"/>
        <charset val="134"/>
      </rPr>
      <t xml:space="preserve">  </t>
    </r>
    <r>
      <rPr>
        <sz val="10.5"/>
        <rFont val="宋体"/>
        <family val="3"/>
        <charset val="134"/>
      </rPr>
      <t>计</t>
    </r>
  </si>
  <si>
    <t xml:space="preserve"> </t>
  </si>
  <si>
    <t>3. 应收票据</t>
  </si>
  <si>
    <t>(1) 明细情况</t>
  </si>
  <si>
    <t>类别明细情况</t>
  </si>
  <si>
    <r>
      <rPr>
        <sz val="9"/>
        <rFont val="宋体"/>
        <family val="3"/>
        <charset val="134"/>
      </rPr>
      <t>种</t>
    </r>
    <r>
      <rPr>
        <sz val="9"/>
        <rFont val="宋体"/>
        <family val="3"/>
        <charset val="134"/>
      </rPr>
      <t xml:space="preserve">  </t>
    </r>
    <r>
      <rPr>
        <sz val="9"/>
        <rFont val="宋体"/>
        <family val="3"/>
        <charset val="134"/>
      </rPr>
      <t>类</t>
    </r>
  </si>
  <si>
    <t>期末数</t>
  </si>
  <si>
    <t>账面余额</t>
  </si>
  <si>
    <t>坏账准备</t>
  </si>
  <si>
    <t>账面价值</t>
  </si>
  <si>
    <t>金额</t>
  </si>
  <si>
    <t>比例（%）</t>
  </si>
  <si>
    <t>金额</t>
  </si>
  <si>
    <t>计提</t>
  </si>
  <si>
    <t>比例（%）</t>
  </si>
  <si>
    <t>按组合计提坏账准备</t>
  </si>
  <si>
    <t>其中：银行承兑汇票</t>
  </si>
  <si>
    <r>
      <rPr>
        <sz val="9"/>
        <rFont val="宋体"/>
        <family val="3"/>
        <charset val="134"/>
      </rPr>
      <t>合</t>
    </r>
    <r>
      <rPr>
        <sz val="9"/>
        <rFont val="宋体"/>
        <family val="3"/>
        <charset val="134"/>
      </rPr>
      <t xml:space="preserve">  </t>
    </r>
    <r>
      <rPr>
        <sz val="9"/>
        <rFont val="宋体"/>
        <family val="3"/>
        <charset val="134"/>
      </rPr>
      <t>计</t>
    </r>
  </si>
  <si>
    <t>（续上表）</t>
  </si>
  <si>
    <r>
      <rPr>
        <sz val="9"/>
        <rFont val="宋体"/>
        <family val="3"/>
        <charset val="134"/>
      </rPr>
      <t>种</t>
    </r>
    <r>
      <rPr>
        <sz val="9"/>
        <rFont val="宋体"/>
        <family val="3"/>
        <charset val="134"/>
      </rPr>
      <t xml:space="preserve">  </t>
    </r>
    <r>
      <rPr>
        <sz val="9"/>
        <rFont val="宋体"/>
        <family val="3"/>
        <charset val="134"/>
      </rPr>
      <t>类</t>
    </r>
  </si>
  <si>
    <t>期初数</t>
  </si>
  <si>
    <t>账面余额</t>
  </si>
  <si>
    <t>坏账准备</t>
  </si>
  <si>
    <t>账面价值</t>
  </si>
  <si>
    <t>金额</t>
  </si>
  <si>
    <t>比例（%）</t>
  </si>
  <si>
    <t>金额</t>
  </si>
  <si>
    <t>计提</t>
  </si>
  <si>
    <t>比例（%）</t>
  </si>
  <si>
    <t>按组合计提坏账准备</t>
  </si>
  <si>
    <t>其中：银行承兑汇票</t>
  </si>
  <si>
    <r>
      <rPr>
        <sz val="9"/>
        <rFont val="宋体"/>
        <family val="3"/>
        <charset val="134"/>
      </rPr>
      <t>合</t>
    </r>
    <r>
      <rPr>
        <sz val="9"/>
        <rFont val="宋体"/>
        <family val="3"/>
        <charset val="134"/>
      </rPr>
      <t xml:space="preserve">  </t>
    </r>
    <r>
      <rPr>
        <sz val="9"/>
        <rFont val="宋体"/>
        <family val="3"/>
        <charset val="134"/>
      </rPr>
      <t>计</t>
    </r>
  </si>
  <si>
    <t>(2) 期末公司已质押的应收票据情况</t>
  </si>
  <si>
    <t>项  目</t>
  </si>
  <si>
    <t>期末已质押金额</t>
  </si>
  <si>
    <t>银行承兑汇票</t>
  </si>
  <si>
    <t>小  计</t>
  </si>
  <si>
    <t>(3) 期末公司已背书或贴现且在资产负债表日尚未到期的应收票据情况</t>
  </si>
  <si>
    <r>
      <rPr>
        <sz val="10.5"/>
        <rFont val="宋体"/>
        <family val="3"/>
        <charset val="134"/>
      </rPr>
      <t>项</t>
    </r>
    <r>
      <rPr>
        <sz val="10.5"/>
        <rFont val="宋体"/>
        <family val="3"/>
        <charset val="134"/>
      </rPr>
      <t xml:space="preserve">  </t>
    </r>
    <r>
      <rPr>
        <sz val="10.5"/>
        <rFont val="宋体"/>
        <family val="3"/>
        <charset val="134"/>
      </rPr>
      <t>目</t>
    </r>
  </si>
  <si>
    <t>期末终止</t>
  </si>
  <si>
    <t>期末未终止</t>
  </si>
  <si>
    <t>确认金额</t>
  </si>
  <si>
    <t>确认金额</t>
  </si>
  <si>
    <t>银行承兑汇票</t>
  </si>
  <si>
    <r>
      <rPr>
        <sz val="10.5"/>
        <rFont val="宋体"/>
        <family val="3"/>
        <charset val="134"/>
      </rPr>
      <t>小</t>
    </r>
    <r>
      <rPr>
        <sz val="10.5"/>
        <rFont val="宋体"/>
        <family val="3"/>
        <charset val="134"/>
      </rPr>
      <t xml:space="preserve">  </t>
    </r>
    <r>
      <rPr>
        <sz val="10.5"/>
        <rFont val="宋体"/>
        <family val="3"/>
        <charset val="134"/>
      </rPr>
      <t>计</t>
    </r>
  </si>
  <si>
    <t xml:space="preserve"> </t>
  </si>
  <si>
    <t>4. 应收账款</t>
  </si>
  <si>
    <t>(1) 明细情况</t>
  </si>
  <si>
    <t>1) 类别明细情况</t>
  </si>
  <si>
    <r>
      <rPr>
        <sz val="9"/>
        <rFont val="宋体"/>
        <family val="3"/>
        <charset val="134"/>
      </rPr>
      <t>种</t>
    </r>
    <r>
      <rPr>
        <sz val="9"/>
        <rFont val="宋体"/>
        <family val="3"/>
        <charset val="134"/>
      </rPr>
      <t xml:space="preserve">  </t>
    </r>
    <r>
      <rPr>
        <sz val="9"/>
        <rFont val="宋体"/>
        <family val="3"/>
        <charset val="134"/>
      </rPr>
      <t>类</t>
    </r>
  </si>
  <si>
    <t>期末数</t>
  </si>
  <si>
    <t>账面余额</t>
  </si>
  <si>
    <t>坏账准备</t>
  </si>
  <si>
    <t>账面价值</t>
  </si>
  <si>
    <t>金额</t>
  </si>
  <si>
    <t>比例（%）</t>
  </si>
  <si>
    <t>金额</t>
  </si>
  <si>
    <t>计提</t>
  </si>
  <si>
    <t>比例（%）</t>
  </si>
  <si>
    <t>单项计提坏账准备</t>
  </si>
  <si>
    <t>按组合计提坏账准备</t>
  </si>
  <si>
    <r>
      <rPr>
        <sz val="9"/>
        <rFont val="宋体"/>
        <family val="3"/>
        <charset val="134"/>
      </rPr>
      <t>合</t>
    </r>
    <r>
      <rPr>
        <sz val="9"/>
        <rFont val="宋体"/>
        <family val="3"/>
        <charset val="134"/>
      </rPr>
      <t xml:space="preserve">  </t>
    </r>
    <r>
      <rPr>
        <sz val="9"/>
        <rFont val="宋体"/>
        <family val="3"/>
        <charset val="134"/>
      </rPr>
      <t>计</t>
    </r>
  </si>
  <si>
    <t>（续上表）</t>
  </si>
  <si>
    <r>
      <rPr>
        <sz val="9"/>
        <rFont val="宋体"/>
        <family val="3"/>
        <charset val="134"/>
      </rPr>
      <t>种</t>
    </r>
    <r>
      <rPr>
        <sz val="9"/>
        <rFont val="宋体"/>
        <family val="3"/>
        <charset val="134"/>
      </rPr>
      <t xml:space="preserve">  </t>
    </r>
    <r>
      <rPr>
        <sz val="9"/>
        <rFont val="宋体"/>
        <family val="3"/>
        <charset val="134"/>
      </rPr>
      <t>类</t>
    </r>
  </si>
  <si>
    <t>期初数</t>
  </si>
  <si>
    <t>账面余额</t>
  </si>
  <si>
    <t>坏账准备</t>
  </si>
  <si>
    <t>账面价值</t>
  </si>
  <si>
    <t>金额</t>
  </si>
  <si>
    <t>比例（%）</t>
  </si>
  <si>
    <t>金额</t>
  </si>
  <si>
    <t>计提</t>
  </si>
  <si>
    <t>比例（%）</t>
  </si>
  <si>
    <t>单项计提坏账准备</t>
  </si>
  <si>
    <t>按组合计提坏账准备</t>
  </si>
  <si>
    <r>
      <rPr>
        <sz val="9"/>
        <rFont val="宋体"/>
        <family val="3"/>
        <charset val="134"/>
      </rPr>
      <t>合</t>
    </r>
    <r>
      <rPr>
        <sz val="9"/>
        <rFont val="宋体"/>
        <family val="3"/>
        <charset val="134"/>
      </rPr>
      <t xml:space="preserve">  </t>
    </r>
    <r>
      <rPr>
        <sz val="9"/>
        <rFont val="宋体"/>
        <family val="3"/>
        <charset val="134"/>
      </rPr>
      <t>计</t>
    </r>
  </si>
  <si>
    <t>2) 期末单项计提坏账准备的应收账款</t>
  </si>
  <si>
    <t>单位名称</t>
  </si>
  <si>
    <t>账面余额</t>
  </si>
  <si>
    <t>坏账准备</t>
  </si>
  <si>
    <t>计提比例（%）</t>
  </si>
  <si>
    <t>计提理由</t>
  </si>
  <si>
    <t>山东锦安电气有限公司</t>
  </si>
  <si>
    <t>预计无法收回</t>
  </si>
  <si>
    <t>醴陵市飞腾陶瓷电子商务有限公司</t>
  </si>
  <si>
    <t>预计难以收回</t>
  </si>
  <si>
    <r>
      <rPr>
        <sz val="10.5"/>
        <rFont val="宋体"/>
        <family val="3"/>
        <charset val="134"/>
      </rPr>
      <t>小</t>
    </r>
    <r>
      <rPr>
        <sz val="10.5"/>
        <rFont val="宋体"/>
        <family val="3"/>
        <charset val="134"/>
      </rPr>
      <t xml:space="preserve">  </t>
    </r>
    <r>
      <rPr>
        <sz val="10.5"/>
        <rFont val="宋体"/>
        <family val="3"/>
        <charset val="134"/>
      </rPr>
      <t>计</t>
    </r>
  </si>
  <si>
    <t>3) 采用账龄组合计提坏账准备的应收账款</t>
  </si>
  <si>
    <r>
      <rPr>
        <sz val="10.5"/>
        <rFont val="宋体"/>
        <family val="3"/>
        <charset val="134"/>
      </rPr>
      <t>账</t>
    </r>
    <r>
      <rPr>
        <sz val="10.5"/>
        <rFont val="宋体"/>
        <family val="3"/>
        <charset val="134"/>
      </rPr>
      <t xml:space="preserve">  </t>
    </r>
    <r>
      <rPr>
        <sz val="10.5"/>
        <rFont val="宋体"/>
        <family val="3"/>
        <charset val="134"/>
      </rPr>
      <t>龄</t>
    </r>
  </si>
  <si>
    <t>期末数</t>
  </si>
  <si>
    <r>
      <rPr>
        <sz val="10.5"/>
        <rFont val="宋体"/>
        <family val="3"/>
        <charset val="134"/>
      </rPr>
      <t>账</t>
    </r>
    <r>
      <rPr>
        <sz val="10.5"/>
        <rFont val="宋体"/>
        <family val="3"/>
        <charset val="134"/>
      </rPr>
      <t xml:space="preserve">  </t>
    </r>
    <r>
      <rPr>
        <sz val="10.5"/>
        <rFont val="宋体"/>
        <family val="3"/>
        <charset val="134"/>
      </rPr>
      <t>龄</t>
    </r>
  </si>
  <si>
    <t>期末数</t>
  </si>
  <si>
    <t>账面余额</t>
  </si>
  <si>
    <t>坏账准备</t>
  </si>
  <si>
    <t>计提比例（%）</t>
  </si>
  <si>
    <t>账面余额</t>
  </si>
  <si>
    <t>坏账准备</t>
  </si>
  <si>
    <t>计提比例（%）</t>
  </si>
  <si>
    <t>1年以内</t>
  </si>
  <si>
    <t>1年以内</t>
  </si>
  <si>
    <t>1-2年</t>
  </si>
  <si>
    <t>1-2年</t>
  </si>
  <si>
    <t>2-3年</t>
  </si>
  <si>
    <t>2-3年</t>
  </si>
  <si>
    <t>3-4年</t>
  </si>
  <si>
    <t>3-4年</t>
  </si>
  <si>
    <t>4-5年</t>
  </si>
  <si>
    <t>4-5年</t>
  </si>
  <si>
    <t>5年以上</t>
  </si>
  <si>
    <t>5年以上</t>
  </si>
  <si>
    <r>
      <rPr>
        <sz val="10.5"/>
        <rFont val="宋体"/>
        <family val="3"/>
        <charset val="134"/>
      </rPr>
      <t>小</t>
    </r>
    <r>
      <rPr>
        <sz val="10.5"/>
        <rFont val="宋体"/>
        <family val="3"/>
        <charset val="134"/>
      </rPr>
      <t xml:space="preserve">  </t>
    </r>
    <r>
      <rPr>
        <sz val="10.5"/>
        <rFont val="宋体"/>
        <family val="3"/>
        <charset val="134"/>
      </rPr>
      <t>计</t>
    </r>
  </si>
  <si>
    <r>
      <rPr>
        <sz val="10.5"/>
        <rFont val="宋体"/>
        <family val="3"/>
        <charset val="134"/>
      </rPr>
      <t>小</t>
    </r>
    <r>
      <rPr>
        <sz val="10.5"/>
        <rFont val="宋体"/>
        <family val="3"/>
        <charset val="134"/>
      </rPr>
      <t xml:space="preserve">  </t>
    </r>
    <r>
      <rPr>
        <sz val="10.5"/>
        <rFont val="宋体"/>
        <family val="3"/>
        <charset val="134"/>
      </rPr>
      <t>计</t>
    </r>
  </si>
  <si>
    <t>(2) 账龄情况</t>
  </si>
  <si>
    <r>
      <rPr>
        <sz val="10.5"/>
        <rFont val="宋体"/>
        <family val="3"/>
        <charset val="134"/>
      </rPr>
      <t>账</t>
    </r>
    <r>
      <rPr>
        <sz val="10.5"/>
        <rFont val="宋体"/>
        <family val="3"/>
        <charset val="134"/>
      </rPr>
      <t xml:space="preserve">  </t>
    </r>
    <r>
      <rPr>
        <sz val="10.5"/>
        <rFont val="宋体"/>
        <family val="3"/>
        <charset val="134"/>
      </rPr>
      <t>龄</t>
    </r>
  </si>
  <si>
    <t>期末账面余额</t>
  </si>
  <si>
    <t>1年以内</t>
  </si>
  <si>
    <t>1-2年</t>
  </si>
  <si>
    <t>2-3年</t>
  </si>
  <si>
    <t>3-4年</t>
  </si>
  <si>
    <t>4-5年</t>
  </si>
  <si>
    <t>5年以上</t>
  </si>
  <si>
    <r>
      <rPr>
        <sz val="10.5"/>
        <rFont val="宋体"/>
        <family val="3"/>
        <charset val="134"/>
      </rPr>
      <t>合</t>
    </r>
    <r>
      <rPr>
        <sz val="10.5"/>
        <rFont val="宋体"/>
        <family val="3"/>
        <charset val="134"/>
      </rPr>
      <t xml:space="preserve">  </t>
    </r>
    <r>
      <rPr>
        <sz val="10.5"/>
        <rFont val="宋体"/>
        <family val="3"/>
        <charset val="134"/>
      </rPr>
      <t>计</t>
    </r>
  </si>
  <si>
    <t>(3) 坏账准备变动情况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</si>
  <si>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</si>
  <si>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</si>
  <si>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</si>
  <si>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计提</t>
  </si>
  <si>
    <t>收回</t>
  </si>
  <si>
    <t>其他</t>
  </si>
  <si>
    <t>单项计提坏账准备</t>
  </si>
  <si>
    <t>按组合计提坏账准备</t>
  </si>
  <si>
    <r>
      <rPr>
        <sz val="10.5"/>
        <rFont val="宋体"/>
        <family val="3"/>
        <charset val="134"/>
      </rPr>
      <t>合</t>
    </r>
    <r>
      <rPr>
        <sz val="10.5"/>
        <rFont val="宋体"/>
        <family val="3"/>
        <charset val="134"/>
      </rPr>
      <t xml:space="preserve">  </t>
    </r>
    <r>
      <rPr>
        <sz val="10.5"/>
        <rFont val="宋体"/>
        <family val="3"/>
        <charset val="134"/>
      </rPr>
      <t>计</t>
    </r>
  </si>
  <si>
    <t>（续上表）</t>
  </si>
  <si>
    <r>
      <rPr>
        <sz val="10.5"/>
        <rFont val="宋体"/>
        <family val="3"/>
        <charset val="134"/>
      </rPr>
      <t>项</t>
    </r>
    <r>
      <rPr>
        <sz val="10.5"/>
        <rFont val="宋体"/>
        <family val="3"/>
        <charset val="134"/>
      </rPr>
      <t xml:space="preserve">  </t>
    </r>
    <r>
      <rPr>
        <sz val="10.5"/>
        <rFont val="宋体"/>
        <family val="3"/>
        <charset val="134"/>
      </rPr>
      <t>目</t>
    </r>
  </si>
  <si>
    <t>本期减少</t>
  </si>
  <si>
    <t>期末数</t>
  </si>
  <si>
    <t>转回</t>
  </si>
  <si>
    <t>核销</t>
  </si>
  <si>
    <t>其他</t>
  </si>
  <si>
    <t>单项计提坏账准备</t>
  </si>
  <si>
    <t>按组合计提坏账准备</t>
  </si>
  <si>
    <r>
      <rPr>
        <sz val="10.5"/>
        <rFont val="宋体"/>
        <family val="3"/>
        <charset val="134"/>
      </rPr>
      <t>合</t>
    </r>
    <r>
      <rPr>
        <sz val="10.5"/>
        <rFont val="宋体"/>
        <family val="3"/>
        <charset val="134"/>
      </rPr>
      <t xml:space="preserve">  </t>
    </r>
    <r>
      <rPr>
        <sz val="10.5"/>
        <rFont val="宋体"/>
        <family val="3"/>
        <charset val="134"/>
      </rPr>
      <t>计</t>
    </r>
  </si>
  <si>
    <t>(4) 本期实际核销的应收账款情况</t>
  </si>
  <si>
    <t>本期实际核销应收账款1,403.80元。</t>
  </si>
  <si>
    <t>(5) 应收账款金额前5名情况</t>
  </si>
  <si>
    <t>单位名称</t>
  </si>
  <si>
    <t>账面余额</t>
  </si>
  <si>
    <t>占应收账款余额的比例（%）</t>
  </si>
  <si>
    <t>坏账准备</t>
  </si>
  <si>
    <t>单位名称</t>
  </si>
  <si>
    <t>账面余额</t>
  </si>
  <si>
    <t>占应收账款余额的比例（%）</t>
  </si>
  <si>
    <t>坏账准备</t>
  </si>
  <si>
    <r>
      <rPr>
        <sz val="10"/>
        <color rgb="FF000000"/>
        <rFont val="Times New Roman"/>
        <family val="1"/>
      </rPr>
      <t xml:space="preserve"> </t>
    </r>
    <r>
      <rPr>
        <sz val="10.5"/>
        <rFont val="宋体"/>
        <family val="3"/>
        <charset val="134"/>
      </rPr>
      <t xml:space="preserve">IKEA SUPPLY AG及其子公司 </t>
    </r>
    <r>
      <rPr>
        <sz val="10"/>
        <color rgb="FF000000"/>
        <rFont val="Times New Roman"/>
        <family val="1"/>
      </rPr>
      <t xml:space="preserve"> </t>
    </r>
  </si>
  <si>
    <t>IKEA SUPPLY AG及其子公司</t>
  </si>
  <si>
    <r>
      <rPr>
        <sz val="10"/>
        <color rgb="FF000000"/>
        <rFont val="Times New Roman"/>
        <family val="1"/>
      </rPr>
      <t xml:space="preserve"> </t>
    </r>
    <r>
      <rPr>
        <sz val="10"/>
        <color rgb="FF000000"/>
        <rFont val="宋体"/>
        <family val="3"/>
        <charset val="134"/>
      </rPr>
      <t xml:space="preserve">四川省宜宾五粮液酒厂有限公司 </t>
    </r>
    <r>
      <rPr>
        <sz val="10"/>
        <color rgb="FF000000"/>
        <rFont val="Times New Roman"/>
        <family val="1"/>
      </rPr>
      <t xml:space="preserve"> </t>
    </r>
  </si>
  <si>
    <t>中国贵州茅台酒厂(集团)有限责任公司及其子公司</t>
  </si>
  <si>
    <r>
      <rPr>
        <sz val="10"/>
        <color rgb="FF000000"/>
        <rFont val="宋体"/>
        <family val="3"/>
        <charset val="134"/>
      </rPr>
      <t>中国贵州茅台酒厂</t>
    </r>
    <r>
      <rPr>
        <sz val="10"/>
        <color rgb="FF000000"/>
        <rFont val="Times New Roman"/>
        <family val="1"/>
      </rPr>
      <t>(</t>
    </r>
    <r>
      <rPr>
        <sz val="10"/>
        <color rgb="FF000000"/>
        <rFont val="宋体"/>
        <family val="3"/>
        <charset val="134"/>
      </rPr>
      <t>集团</t>
    </r>
    <r>
      <rPr>
        <sz val="10"/>
        <color rgb="FF000000"/>
        <rFont val="Times New Roman"/>
        <family val="1"/>
      </rPr>
      <t>)</t>
    </r>
    <r>
      <rPr>
        <sz val="10"/>
        <color rgb="FF000000"/>
        <rFont val="宋体"/>
        <family val="3"/>
        <charset val="134"/>
      </rPr>
      <t>有限责任公司及其子公司</t>
    </r>
  </si>
  <si>
    <t>宜宾五粮液酒类销售有限责任公司</t>
  </si>
  <si>
    <t>潮州相合行陶瓷工艺制品有限公司</t>
  </si>
  <si>
    <t>贵州小糊涂仙酒业有限公司</t>
  </si>
  <si>
    <t>GIBSON OVERSEAS,INC.及其子公司</t>
  </si>
  <si>
    <t>GIBSON OVERSEAS,INC.及其子公司</t>
  </si>
  <si>
    <r>
      <rPr>
        <sz val="10"/>
        <color rgb="FF000000"/>
        <rFont val="宋体"/>
        <family val="3"/>
        <charset val="134"/>
      </rPr>
      <t xml:space="preserve">小 </t>
    </r>
    <r>
      <rPr>
        <sz val="10"/>
        <color rgb="FF000000"/>
        <rFont val="Times New Roman"/>
        <family val="1"/>
      </rPr>
      <t xml:space="preserve"> </t>
    </r>
    <r>
      <rPr>
        <sz val="10"/>
        <color rgb="FF000000"/>
        <rFont val="宋体"/>
        <family val="3"/>
        <charset val="134"/>
      </rPr>
      <t>计</t>
    </r>
  </si>
  <si>
    <r>
      <rPr>
        <sz val="10.5"/>
        <rFont val="宋体"/>
        <family val="3"/>
        <charset val="134"/>
      </rPr>
      <t>小</t>
    </r>
    <r>
      <rPr>
        <sz val="10.5"/>
        <rFont val="宋体"/>
        <family val="3"/>
        <charset val="134"/>
      </rPr>
      <t xml:space="preserve">  </t>
    </r>
    <r>
      <rPr>
        <sz val="10.5"/>
        <rFont val="宋体"/>
        <family val="3"/>
        <charset val="134"/>
      </rPr>
      <t>计</t>
    </r>
  </si>
  <si>
    <t xml:space="preserve"> </t>
  </si>
  <si>
    <t>5. 应收款项融资</t>
  </si>
  <si>
    <t>(1) 明细情况</t>
  </si>
  <si>
    <r>
      <rPr>
        <sz val="10.5"/>
        <rFont val="宋体"/>
        <family val="3"/>
        <charset val="134"/>
      </rPr>
      <t>项</t>
    </r>
    <r>
      <rPr>
        <sz val="10.5"/>
        <rFont val="宋体"/>
        <family val="3"/>
        <charset val="134"/>
      </rPr>
      <t xml:space="preserve">  </t>
    </r>
    <r>
      <rPr>
        <sz val="10.5"/>
        <rFont val="宋体"/>
        <family val="3"/>
        <charset val="134"/>
      </rPr>
      <t>目</t>
    </r>
  </si>
  <si>
    <t>期末数</t>
  </si>
  <si>
    <t>期初数</t>
  </si>
  <si>
    <t>账面价值</t>
  </si>
  <si>
    <t>累计确认的</t>
  </si>
  <si>
    <t>账面价值</t>
  </si>
  <si>
    <t>累计确认的</t>
  </si>
  <si>
    <t>信用减值准备</t>
  </si>
  <si>
    <t>信用减值准备</t>
  </si>
  <si>
    <t>银行承兑汇票</t>
  </si>
  <si>
    <r>
      <rPr>
        <sz val="10.5"/>
        <rFont val="宋体"/>
        <family val="3"/>
        <charset val="134"/>
      </rPr>
      <t>合</t>
    </r>
    <r>
      <rPr>
        <sz val="10.5"/>
        <rFont val="宋体"/>
        <family val="3"/>
        <charset val="134"/>
      </rPr>
      <t xml:space="preserve">  </t>
    </r>
    <r>
      <rPr>
        <sz val="10.5"/>
        <rFont val="宋体"/>
        <family val="3"/>
        <charset val="134"/>
      </rPr>
      <t>计</t>
    </r>
  </si>
  <si>
    <t>(2) 期末公司已质押的应收票据情况</t>
  </si>
  <si>
    <r>
      <rPr>
        <sz val="10.5"/>
        <rFont val="宋体"/>
        <family val="3"/>
        <charset val="134"/>
      </rPr>
      <t>项</t>
    </r>
    <r>
      <rPr>
        <sz val="10.5"/>
        <rFont val="宋体"/>
        <family val="3"/>
        <charset val="134"/>
      </rPr>
      <t xml:space="preserve">  </t>
    </r>
    <r>
      <rPr>
        <sz val="10.5"/>
        <rFont val="宋体"/>
        <family val="3"/>
        <charset val="134"/>
      </rPr>
      <t>目</t>
    </r>
  </si>
  <si>
    <t>期末已质押金额</t>
  </si>
  <si>
    <t>银行承兑汇票</t>
  </si>
  <si>
    <r>
      <rPr>
        <sz val="10.5"/>
        <rFont val="宋体"/>
        <family val="3"/>
        <charset val="134"/>
      </rPr>
      <t>小</t>
    </r>
    <r>
      <rPr>
        <sz val="10.5"/>
        <rFont val="宋体"/>
        <family val="3"/>
        <charset val="134"/>
      </rPr>
      <t xml:space="preserve">  </t>
    </r>
    <r>
      <rPr>
        <sz val="10.5"/>
        <rFont val="宋体"/>
        <family val="3"/>
        <charset val="134"/>
      </rPr>
      <t>计</t>
    </r>
  </si>
  <si>
    <t>(3) 期末公司已背书或贴现且在资产负债表日尚未到期的应收票据情况</t>
  </si>
  <si>
    <r>
      <rPr>
        <sz val="10.5"/>
        <rFont val="宋体"/>
        <family val="3"/>
        <charset val="134"/>
      </rPr>
      <t>项</t>
    </r>
    <r>
      <rPr>
        <sz val="10.5"/>
        <rFont val="宋体"/>
        <family val="3"/>
        <charset val="134"/>
      </rPr>
      <t xml:space="preserve">  </t>
    </r>
    <r>
      <rPr>
        <sz val="10.5"/>
        <rFont val="宋体"/>
        <family val="3"/>
        <charset val="134"/>
      </rPr>
      <t>目</t>
    </r>
  </si>
  <si>
    <t>期末终止</t>
  </si>
  <si>
    <t>确认金额</t>
  </si>
  <si>
    <t>银行承兑汇票</t>
  </si>
  <si>
    <r>
      <rPr>
        <sz val="10.5"/>
        <rFont val="宋体"/>
        <family val="3"/>
        <charset val="134"/>
      </rPr>
      <t>小</t>
    </r>
    <r>
      <rPr>
        <sz val="10.5"/>
        <rFont val="宋体"/>
        <family val="3"/>
        <charset val="134"/>
      </rPr>
      <t xml:space="preserve">  </t>
    </r>
    <r>
      <rPr>
        <sz val="10.5"/>
        <rFont val="宋体"/>
        <family val="3"/>
        <charset val="134"/>
      </rPr>
      <t>计</t>
    </r>
  </si>
  <si>
    <t>国有大型商业银行及已上市的股份制商业银行承兑的银行承兑汇票，其到期不获支付的可能性较低，故本公司将已背书或贴现的上述银行承兑汇票予以终止确认。但如果该等票据到期不获支付，依据《票据法》之规定，公司仍将对持票人承担连带责任。</t>
  </si>
  <si>
    <t xml:space="preserve"> </t>
  </si>
  <si>
    <t>6. 预付款项</t>
  </si>
  <si>
    <t>(1) 账龄分析</t>
  </si>
  <si>
    <r>
      <rPr>
        <sz val="10.5"/>
        <rFont val="宋体"/>
        <family val="3"/>
        <charset val="134"/>
      </rPr>
      <t>账</t>
    </r>
    <r>
      <rPr>
        <sz val="10.5"/>
        <rFont val="宋体"/>
        <family val="3"/>
        <charset val="134"/>
      </rPr>
      <t xml:space="preserve">  </t>
    </r>
    <r>
      <rPr>
        <sz val="10.5"/>
        <rFont val="宋体"/>
        <family val="3"/>
        <charset val="134"/>
      </rPr>
      <t>龄</t>
    </r>
  </si>
  <si>
    <t>期末数</t>
  </si>
  <si>
    <t>账面余额</t>
  </si>
  <si>
    <t>比例（%）</t>
  </si>
  <si>
    <t>减值准备</t>
  </si>
  <si>
    <t>账面价值</t>
  </si>
  <si>
    <t>1 年以内</t>
  </si>
  <si>
    <t>1-2 年</t>
  </si>
  <si>
    <t>2-3 年</t>
  </si>
  <si>
    <r>
      <rPr>
        <sz val="10.5"/>
        <rFont val="宋体"/>
        <family val="3"/>
        <charset val="134"/>
      </rPr>
      <t>合</t>
    </r>
    <r>
      <rPr>
        <sz val="10.5"/>
        <rFont val="宋体"/>
        <family val="3"/>
        <charset val="134"/>
      </rPr>
      <t xml:space="preserve">  </t>
    </r>
    <r>
      <rPr>
        <sz val="10.5"/>
        <rFont val="宋体"/>
        <family val="3"/>
        <charset val="134"/>
      </rPr>
      <t>计</t>
    </r>
  </si>
  <si>
    <r>
      <rPr>
        <sz val="10.5"/>
        <rFont val="Times New Roman"/>
        <family val="1"/>
      </rPr>
      <t>(</t>
    </r>
    <r>
      <rPr>
        <sz val="10.5"/>
        <rFont val="宋体"/>
        <family val="3"/>
        <charset val="134"/>
      </rPr>
      <t>续上表</t>
    </r>
    <r>
      <rPr>
        <sz val="10.5"/>
        <rFont val="Times New Roman"/>
        <family val="1"/>
      </rPr>
      <t>)</t>
    </r>
  </si>
  <si>
    <r>
      <rPr>
        <sz val="10.5"/>
        <rFont val="宋体"/>
        <family val="3"/>
        <charset val="134"/>
      </rPr>
      <t>账</t>
    </r>
    <r>
      <rPr>
        <sz val="10.5"/>
        <rFont val="宋体"/>
        <family val="3"/>
        <charset val="134"/>
      </rPr>
      <t xml:space="preserve">  </t>
    </r>
    <r>
      <rPr>
        <sz val="10.5"/>
        <rFont val="宋体"/>
        <family val="3"/>
        <charset val="134"/>
      </rPr>
      <t>龄</t>
    </r>
  </si>
  <si>
    <t>期初数</t>
  </si>
  <si>
    <t>账面余额</t>
  </si>
  <si>
    <t>比例（%）</t>
  </si>
  <si>
    <t>减值准备</t>
  </si>
  <si>
    <t>账面价值</t>
  </si>
  <si>
    <t>1 年以内</t>
  </si>
  <si>
    <t>1-2 年</t>
  </si>
  <si>
    <t>2-3 年</t>
  </si>
  <si>
    <r>
      <rPr>
        <sz val="10.5"/>
        <rFont val="宋体"/>
        <family val="3"/>
        <charset val="134"/>
      </rPr>
      <t>合</t>
    </r>
    <r>
      <rPr>
        <sz val="10.5"/>
        <rFont val="宋体"/>
        <family val="3"/>
        <charset val="134"/>
      </rPr>
      <t xml:space="preserve">  </t>
    </r>
    <r>
      <rPr>
        <sz val="10.5"/>
        <rFont val="宋体"/>
        <family val="3"/>
        <charset val="134"/>
      </rPr>
      <t>计</t>
    </r>
  </si>
  <si>
    <t>(2) 预付款项金额前5名情况</t>
  </si>
  <si>
    <t>单位名称</t>
  </si>
  <si>
    <t>账面余额</t>
  </si>
  <si>
    <t>占预付款项</t>
  </si>
  <si>
    <t>单位名称</t>
  </si>
  <si>
    <t>账面余额</t>
  </si>
  <si>
    <t>占预付款项余额的比例（%）</t>
  </si>
  <si>
    <t>余额的比例（%）</t>
  </si>
  <si>
    <t>景德镇台达陶瓷原料有限公司</t>
  </si>
  <si>
    <t>湖南德兴瓷业有限公司</t>
  </si>
  <si>
    <t>国网湖南省电力公司株洲供电分公司</t>
  </si>
  <si>
    <t>国网湖南省电力公司醴陵市供电分公司</t>
  </si>
  <si>
    <t>湖南科慧陶瓷模具有限公司</t>
  </si>
  <si>
    <t>醴陵玉茶瓷业有限公司</t>
  </si>
  <si>
    <t>潮州市行宇陶瓷有限公司</t>
  </si>
  <si>
    <t>湖南科慧陶瓷模具有限公司</t>
  </si>
  <si>
    <t>佛山市丰烁新型材料有限公司</t>
  </si>
  <si>
    <t>潮州市行宇陶瓷有限公司</t>
  </si>
  <si>
    <r>
      <rPr>
        <sz val="10.5"/>
        <rFont val="宋体"/>
        <family val="3"/>
        <charset val="134"/>
      </rPr>
      <t>小</t>
    </r>
    <r>
      <rPr>
        <sz val="10.5"/>
        <rFont val="宋体"/>
        <family val="3"/>
        <charset val="134"/>
      </rPr>
      <t xml:space="preserve">  </t>
    </r>
    <r>
      <rPr>
        <sz val="10.5"/>
        <rFont val="宋体"/>
        <family val="3"/>
        <charset val="134"/>
      </rPr>
      <t>计</t>
    </r>
  </si>
  <si>
    <r>
      <rPr>
        <sz val="10"/>
        <color rgb="FF000000"/>
        <rFont val="宋体"/>
        <family val="3"/>
        <charset val="134"/>
      </rPr>
      <t xml:space="preserve">小 </t>
    </r>
    <r>
      <rPr>
        <sz val="10"/>
        <color rgb="FF000000"/>
        <rFont val="Times New Roman"/>
        <family val="1"/>
      </rPr>
      <t xml:space="preserve"> </t>
    </r>
    <r>
      <rPr>
        <sz val="10"/>
        <color rgb="FF000000"/>
        <rFont val="宋体"/>
        <family val="3"/>
        <charset val="134"/>
      </rPr>
      <t>计</t>
    </r>
  </si>
  <si>
    <t xml:space="preserve"> </t>
  </si>
  <si>
    <t>7. 其他应收款</t>
  </si>
  <si>
    <t>(1) 明细情况</t>
  </si>
  <si>
    <t>1) 类别明细情况</t>
  </si>
  <si>
    <r>
      <rPr>
        <sz val="9"/>
        <rFont val="宋体"/>
        <family val="3"/>
        <charset val="134"/>
      </rPr>
      <t>种</t>
    </r>
    <r>
      <rPr>
        <sz val="9"/>
        <rFont val="宋体"/>
        <family val="3"/>
        <charset val="134"/>
      </rPr>
      <t xml:space="preserve">  </t>
    </r>
    <r>
      <rPr>
        <sz val="9"/>
        <rFont val="宋体"/>
        <family val="3"/>
        <charset val="134"/>
      </rPr>
      <t>类</t>
    </r>
  </si>
  <si>
    <t>期末数</t>
  </si>
  <si>
    <t>账面余额</t>
  </si>
  <si>
    <t>坏账准备</t>
  </si>
  <si>
    <t>账面价值</t>
  </si>
  <si>
    <t>金额</t>
  </si>
  <si>
    <t>比例（%）</t>
  </si>
  <si>
    <t>金额</t>
  </si>
  <si>
    <t>计提</t>
  </si>
  <si>
    <t>比例（%）</t>
  </si>
  <si>
    <t>按组合计提坏账准备</t>
  </si>
  <si>
    <r>
      <rPr>
        <sz val="9"/>
        <rFont val="宋体"/>
        <family val="3"/>
        <charset val="134"/>
      </rPr>
      <t>合</t>
    </r>
    <r>
      <rPr>
        <sz val="9"/>
        <rFont val="宋体"/>
        <family val="3"/>
        <charset val="134"/>
      </rPr>
      <t xml:space="preserve"> </t>
    </r>
    <r>
      <rPr>
        <sz val="9"/>
        <rFont val="宋体"/>
        <family val="3"/>
        <charset val="134"/>
      </rPr>
      <t xml:space="preserve"> </t>
    </r>
    <r>
      <rPr>
        <sz val="9"/>
        <rFont val="宋体"/>
        <family val="3"/>
        <charset val="134"/>
      </rPr>
      <t>计</t>
    </r>
  </si>
  <si>
    <t>（续上表）</t>
  </si>
  <si>
    <r>
      <rPr>
        <sz val="9"/>
        <rFont val="宋体"/>
        <family val="3"/>
        <charset val="134"/>
      </rPr>
      <t>种</t>
    </r>
    <r>
      <rPr>
        <sz val="9"/>
        <rFont val="宋体"/>
        <family val="3"/>
        <charset val="134"/>
      </rPr>
      <t xml:space="preserve">  </t>
    </r>
    <r>
      <rPr>
        <sz val="9"/>
        <rFont val="宋体"/>
        <family val="3"/>
        <charset val="134"/>
      </rPr>
      <t>类</t>
    </r>
  </si>
  <si>
    <t>期初数</t>
  </si>
  <si>
    <t>账面余额</t>
  </si>
  <si>
    <t>坏账准备</t>
  </si>
  <si>
    <t>账面价值</t>
  </si>
  <si>
    <t>金额</t>
  </si>
  <si>
    <t>比例（%）</t>
  </si>
  <si>
    <t>金额</t>
  </si>
  <si>
    <t>计提</t>
  </si>
  <si>
    <t>比例（%）</t>
  </si>
  <si>
    <t>按组合计提坏账准备</t>
  </si>
  <si>
    <r>
      <rPr>
        <sz val="9"/>
        <rFont val="宋体"/>
        <family val="3"/>
        <charset val="134"/>
      </rPr>
      <t>合</t>
    </r>
    <r>
      <rPr>
        <sz val="9"/>
        <rFont val="宋体"/>
        <family val="3"/>
        <charset val="134"/>
      </rPr>
      <t xml:space="preserve">  </t>
    </r>
    <r>
      <rPr>
        <sz val="9"/>
        <rFont val="宋体"/>
        <family val="3"/>
        <charset val="134"/>
      </rPr>
      <t>计</t>
    </r>
  </si>
  <si>
    <t>2) 采用组合计提坏账准备的其他应收款</t>
  </si>
  <si>
    <t>组合名称</t>
  </si>
  <si>
    <t>期末数</t>
  </si>
  <si>
    <t>账面余额</t>
  </si>
  <si>
    <t>坏账准备</t>
  </si>
  <si>
    <t>计提比例（%）</t>
  </si>
  <si>
    <t>应收出口退税款和员工五险一金组合</t>
  </si>
  <si>
    <t>账龄组合</t>
  </si>
  <si>
    <t>其中：1年以内</t>
  </si>
  <si>
    <t>1-2年</t>
  </si>
  <si>
    <t>2-3年</t>
  </si>
  <si>
    <t>3-4年</t>
  </si>
  <si>
    <t>4-5年</t>
  </si>
  <si>
    <t>5年以上</t>
  </si>
  <si>
    <r>
      <rPr>
        <sz val="10.5"/>
        <rFont val="宋体"/>
        <family val="3"/>
        <charset val="134"/>
      </rPr>
      <t>小</t>
    </r>
    <r>
      <rPr>
        <sz val="10.5"/>
        <rFont val="宋体"/>
        <family val="3"/>
        <charset val="134"/>
      </rPr>
      <t xml:space="preserve">  </t>
    </r>
    <r>
      <rPr>
        <sz val="10.5"/>
        <rFont val="宋体"/>
        <family val="3"/>
        <charset val="134"/>
      </rPr>
      <t>计</t>
    </r>
  </si>
  <si>
    <t>(2) 账龄情况</t>
  </si>
  <si>
    <r>
      <rPr>
        <sz val="10.5"/>
        <rFont val="宋体"/>
        <family val="3"/>
        <charset val="134"/>
      </rPr>
      <t>账</t>
    </r>
    <r>
      <rPr>
        <sz val="10.5"/>
        <rFont val="宋体"/>
        <family val="3"/>
        <charset val="134"/>
      </rPr>
      <t xml:space="preserve">  </t>
    </r>
    <r>
      <rPr>
        <sz val="10.5"/>
        <rFont val="宋体"/>
        <family val="3"/>
        <charset val="134"/>
      </rPr>
      <t>龄</t>
    </r>
  </si>
  <si>
    <t>期末账面余额</t>
  </si>
  <si>
    <t>账  龄</t>
  </si>
  <si>
    <t>期末账面余额</t>
  </si>
  <si>
    <t>1年以内</t>
  </si>
  <si>
    <t>1年以内</t>
  </si>
  <si>
    <t>1-2年</t>
  </si>
  <si>
    <t>1-2年</t>
  </si>
  <si>
    <t>2-3年</t>
  </si>
  <si>
    <t>2-3年</t>
  </si>
  <si>
    <t>3-4年</t>
  </si>
  <si>
    <t>3-4年</t>
  </si>
  <si>
    <t>4-5年</t>
  </si>
  <si>
    <t>4-5年</t>
  </si>
  <si>
    <t>5年以上</t>
  </si>
  <si>
    <t>5年以上</t>
  </si>
  <si>
    <r>
      <rPr>
        <sz val="10.5"/>
        <rFont val="宋体"/>
        <family val="3"/>
        <charset val="134"/>
      </rPr>
      <t>合</t>
    </r>
    <r>
      <rPr>
        <sz val="10.5"/>
        <rFont val="宋体"/>
        <family val="3"/>
        <charset val="134"/>
      </rPr>
      <t xml:space="preserve">  </t>
    </r>
    <r>
      <rPr>
        <sz val="10.5"/>
        <rFont val="宋体"/>
        <family val="3"/>
        <charset val="134"/>
      </rPr>
      <t>计</t>
    </r>
  </si>
  <si>
    <t>合  计</t>
  </si>
  <si>
    <t>(3) 坏账准备变动情况</t>
  </si>
  <si>
    <r>
      <rPr>
        <sz val="10.5"/>
        <rFont val="宋体"/>
        <family val="3"/>
        <charset val="134"/>
      </rPr>
      <t>项</t>
    </r>
    <r>
      <rPr>
        <sz val="10.5"/>
        <rFont val="宋体"/>
        <family val="3"/>
        <charset val="134"/>
      </rPr>
      <t xml:space="preserve">  </t>
    </r>
    <r>
      <rPr>
        <sz val="10.5"/>
        <rFont val="宋体"/>
        <family val="3"/>
        <charset val="134"/>
      </rPr>
      <t>目</t>
    </r>
  </si>
  <si>
    <t>第一阶段</t>
  </si>
  <si>
    <t>第二阶段</t>
  </si>
  <si>
    <t>第三阶段</t>
  </si>
  <si>
    <r>
      <rPr>
        <sz val="10.5"/>
        <rFont val="宋体"/>
        <family val="3"/>
        <charset val="134"/>
      </rPr>
      <t>合</t>
    </r>
    <r>
      <rPr>
        <sz val="10.5"/>
        <rFont val="宋体"/>
        <family val="3"/>
        <charset val="134"/>
      </rPr>
      <t xml:space="preserve">  </t>
    </r>
    <r>
      <rPr>
        <sz val="10.5"/>
        <rFont val="宋体"/>
        <family val="3"/>
        <charset val="134"/>
      </rPr>
      <t>计</t>
    </r>
  </si>
  <si>
    <t>未来12个月</t>
  </si>
  <si>
    <t>整个存续期预期信用损失（未发生信用减值）</t>
  </si>
  <si>
    <t>整个存续期预期信用损失（已发生信用减值）</t>
  </si>
  <si>
    <t>预期信用损失</t>
  </si>
  <si>
    <t>期初数</t>
  </si>
  <si>
    <t>期初数在本期</t>
  </si>
  <si>
    <t>——</t>
  </si>
  <si>
    <t>——</t>
  </si>
  <si>
    <t>——</t>
  </si>
  <si>
    <t>--转入第二阶段</t>
  </si>
  <si>
    <t>--转入第三阶段</t>
  </si>
  <si>
    <t xml:space="preserve"> </t>
  </si>
  <si>
    <t xml:space="preserve"> </t>
  </si>
  <si>
    <t>--转回第二阶段</t>
  </si>
  <si>
    <t>--转回第一阶段</t>
  </si>
  <si>
    <t>本期计提</t>
  </si>
  <si>
    <t>本期收回</t>
  </si>
  <si>
    <t>本期转回</t>
  </si>
  <si>
    <t>本期核销</t>
  </si>
  <si>
    <t>其他变动</t>
  </si>
  <si>
    <t>期末数</t>
  </si>
  <si>
    <t>(4) 其他应收款款项性质分类情况</t>
  </si>
  <si>
    <t>款项性质</t>
  </si>
  <si>
    <t>期末数</t>
  </si>
  <si>
    <t>期初数</t>
  </si>
  <si>
    <t>押金保证金</t>
  </si>
  <si>
    <t>应收暂付款</t>
  </si>
  <si>
    <t>其他</t>
  </si>
  <si>
    <r>
      <rPr>
        <sz val="10.5"/>
        <rFont val="宋体"/>
        <family val="3"/>
        <charset val="134"/>
      </rPr>
      <t xml:space="preserve">合 </t>
    </r>
    <r>
      <rPr>
        <sz val="10.5"/>
        <rFont val="宋体"/>
        <family val="3"/>
        <charset val="134"/>
      </rPr>
      <t xml:space="preserve"> </t>
    </r>
    <r>
      <rPr>
        <sz val="10.5"/>
        <rFont val="宋体"/>
        <family val="3"/>
        <charset val="134"/>
      </rPr>
      <t>计</t>
    </r>
  </si>
  <si>
    <t>(5) 其他应收款金额前5名情况</t>
  </si>
  <si>
    <t>单位名称</t>
  </si>
  <si>
    <t>款项性质</t>
  </si>
  <si>
    <t>账面余额</t>
  </si>
  <si>
    <t>账龄</t>
  </si>
  <si>
    <t>占其他应收款余额的比例（%）</t>
  </si>
  <si>
    <t>坏账准备</t>
  </si>
  <si>
    <r>
      <rPr>
        <sz val="9"/>
        <color rgb="FF000000"/>
        <rFont val="宋体"/>
        <family val="3"/>
        <charset val="134"/>
      </rPr>
      <t>中国贵州茅台酒厂</t>
    </r>
    <r>
      <rPr>
        <sz val="9"/>
        <color rgb="FF000000"/>
        <rFont val="Times New Roman"/>
        <family val="1"/>
      </rPr>
      <t>(</t>
    </r>
    <r>
      <rPr>
        <sz val="9"/>
        <color rgb="FF000000"/>
        <rFont val="宋体"/>
        <family val="3"/>
        <charset val="134"/>
      </rPr>
      <t>集团</t>
    </r>
    <r>
      <rPr>
        <sz val="9"/>
        <color rgb="FF000000"/>
        <rFont val="Times New Roman"/>
        <family val="1"/>
      </rPr>
      <t>)</t>
    </r>
    <r>
      <rPr>
        <sz val="9"/>
        <color rgb="FF000000"/>
        <rFont val="宋体"/>
        <family val="3"/>
        <charset val="134"/>
      </rPr>
      <t>有限责任公司及其子公司</t>
    </r>
  </si>
  <si>
    <t>押金保证金</t>
  </si>
  <si>
    <t>3-4年</t>
  </si>
  <si>
    <t>贵州赤河投资有限责任公司</t>
  </si>
  <si>
    <t>押金保证金</t>
  </si>
  <si>
    <t>2-3年</t>
  </si>
  <si>
    <t>浙江天猫技术有限公司</t>
  </si>
  <si>
    <t>押金保证金</t>
  </si>
  <si>
    <t>1年以内</t>
  </si>
  <si>
    <t>张家口友合电力技术服务有限公司</t>
  </si>
  <si>
    <t>押金保证金</t>
  </si>
  <si>
    <t>2-3年</t>
  </si>
  <si>
    <t>罗小合</t>
  </si>
  <si>
    <t>员工备用金</t>
  </si>
  <si>
    <t>2-3年</t>
  </si>
  <si>
    <r>
      <rPr>
        <sz val="9"/>
        <color rgb="FF000000"/>
        <rFont val="宋体"/>
        <family val="3"/>
        <charset val="134"/>
      </rPr>
      <t xml:space="preserve">小 </t>
    </r>
    <r>
      <rPr>
        <sz val="9"/>
        <color rgb="FF000000"/>
        <rFont val="Times New Roman"/>
        <family val="1"/>
      </rPr>
      <t xml:space="preserve"> </t>
    </r>
    <r>
      <rPr>
        <sz val="9"/>
        <color rgb="FF000000"/>
        <rFont val="宋体"/>
        <family val="3"/>
        <charset val="134"/>
      </rPr>
      <t>计</t>
    </r>
  </si>
  <si>
    <t>8. 存货</t>
  </si>
  <si>
    <t>(1) 明细情况</t>
  </si>
  <si>
    <r>
      <rPr>
        <sz val="10.5"/>
        <rFont val="宋体"/>
        <family val="3"/>
        <charset val="134"/>
      </rPr>
      <t>项</t>
    </r>
    <r>
      <rPr>
        <sz val="10.5"/>
        <rFont val="宋体"/>
        <family val="3"/>
        <charset val="134"/>
      </rPr>
      <t xml:space="preserve">  </t>
    </r>
    <r>
      <rPr>
        <sz val="10.5"/>
        <rFont val="宋体"/>
        <family val="3"/>
        <charset val="134"/>
      </rPr>
      <t>目</t>
    </r>
  </si>
  <si>
    <t>期末数</t>
  </si>
  <si>
    <t>账面余额</t>
  </si>
  <si>
    <t>跌价准备</t>
  </si>
  <si>
    <t>账面价值</t>
  </si>
  <si>
    <t>原材料</t>
  </si>
  <si>
    <t>在产品</t>
  </si>
  <si>
    <t>库存商品</t>
  </si>
  <si>
    <t>发出商品</t>
  </si>
  <si>
    <r>
      <rPr>
        <sz val="10.5"/>
        <rFont val="宋体"/>
        <family val="3"/>
        <charset val="134"/>
      </rPr>
      <t>合</t>
    </r>
    <r>
      <rPr>
        <sz val="10.5"/>
        <rFont val="宋体"/>
        <family val="3"/>
        <charset val="134"/>
      </rPr>
      <t xml:space="preserve">  </t>
    </r>
    <r>
      <rPr>
        <sz val="10.5"/>
        <rFont val="宋体"/>
        <family val="3"/>
        <charset val="134"/>
      </rPr>
      <t>计</t>
    </r>
  </si>
  <si>
    <t>(续上表)</t>
  </si>
  <si>
    <r>
      <rPr>
        <sz val="10.5"/>
        <rFont val="宋体"/>
        <family val="3"/>
        <charset val="134"/>
      </rPr>
      <t>项</t>
    </r>
    <r>
      <rPr>
        <sz val="10.5"/>
        <rFont val="宋体"/>
        <family val="3"/>
        <charset val="134"/>
      </rPr>
      <t xml:space="preserve">  </t>
    </r>
    <r>
      <rPr>
        <sz val="10.5"/>
        <rFont val="宋体"/>
        <family val="3"/>
        <charset val="134"/>
      </rPr>
      <t>目</t>
    </r>
  </si>
  <si>
    <t>期初数</t>
  </si>
  <si>
    <t>账面余额</t>
  </si>
  <si>
    <r>
      <rPr>
        <sz val="10.5"/>
        <rFont val="宋体"/>
        <family val="3"/>
        <charset val="134"/>
      </rPr>
      <t>跌价准备</t>
    </r>
    <r>
      <rPr>
        <sz val="10.5"/>
        <rFont val="宋体"/>
        <family val="3"/>
        <charset val="134"/>
      </rPr>
      <t xml:space="preserve"> </t>
    </r>
  </si>
  <si>
    <t>账面价值</t>
  </si>
  <si>
    <t>原材料</t>
  </si>
  <si>
    <t>在产品</t>
  </si>
  <si>
    <t>库存商品</t>
  </si>
  <si>
    <t>发出商品</t>
  </si>
  <si>
    <r>
      <rPr>
        <sz val="10.5"/>
        <rFont val="宋体"/>
        <family val="3"/>
        <charset val="134"/>
      </rPr>
      <t>合</t>
    </r>
    <r>
      <rPr>
        <sz val="10.5"/>
        <rFont val="宋体"/>
        <family val="3"/>
        <charset val="134"/>
      </rPr>
      <t xml:space="preserve">  </t>
    </r>
    <r>
      <rPr>
        <sz val="10.5"/>
        <rFont val="宋体"/>
        <family val="3"/>
        <charset val="134"/>
      </rPr>
      <t>计</t>
    </r>
  </si>
  <si>
    <t>(2) 存货跌价准备</t>
  </si>
  <si>
    <t>1) 明细情况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</si>
  <si>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</si>
  <si>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</si>
  <si>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</si>
  <si>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</si>
  <si>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</si>
  <si>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计提</t>
  </si>
  <si>
    <t>其他</t>
  </si>
  <si>
    <t>转回或转销</t>
  </si>
  <si>
    <t>其他</t>
  </si>
  <si>
    <t>原材料</t>
  </si>
  <si>
    <t>在产品</t>
  </si>
  <si>
    <t>库存商品</t>
  </si>
  <si>
    <t>发出商品</t>
  </si>
  <si>
    <r>
      <rPr>
        <sz val="10.5"/>
        <rFont val="宋体"/>
        <family val="3"/>
        <charset val="134"/>
      </rPr>
      <t>合</t>
    </r>
    <r>
      <rPr>
        <sz val="10.5"/>
        <rFont val="宋体"/>
        <family val="3"/>
        <charset val="134"/>
      </rPr>
      <t xml:space="preserve">  </t>
    </r>
    <r>
      <rPr>
        <sz val="10.5"/>
        <rFont val="宋体"/>
        <family val="3"/>
        <charset val="134"/>
      </rPr>
      <t>计</t>
    </r>
  </si>
  <si>
    <t>2) 确定可变现净值的具体依据、本期转回或转销存货跌价准备的原因</t>
  </si>
  <si>
    <r>
      <rPr>
        <sz val="10.5"/>
        <rFont val="宋体"/>
        <family val="3"/>
        <charset val="134"/>
      </rPr>
      <t>项</t>
    </r>
    <r>
      <rPr>
        <sz val="10.5"/>
        <rFont val="宋体"/>
        <family val="3"/>
        <charset val="134"/>
      </rPr>
      <t xml:space="preserve">  </t>
    </r>
    <r>
      <rPr>
        <sz val="10.5"/>
        <rFont val="宋体"/>
        <family val="3"/>
        <charset val="134"/>
      </rPr>
      <t>目</t>
    </r>
  </si>
  <si>
    <t>确定可变现净值</t>
  </si>
  <si>
    <t>转回存货跌价</t>
  </si>
  <si>
    <t>转销存货跌价</t>
  </si>
  <si>
    <t>的具体依据</t>
  </si>
  <si>
    <t>准备的原因</t>
  </si>
  <si>
    <t>准备的原因</t>
  </si>
  <si>
    <t>原材料、在产品、库存商品、发出商品</t>
  </si>
  <si>
    <t>①直接用于出售的，在正常生产经营过程中，以该存货的估计售价减去估计的销售费用和相关税费后的金额确定其可变现净值。</t>
  </si>
  <si>
    <t>不适用</t>
  </si>
  <si>
    <t>本期已将期初计提存货跌价准备的存货售出</t>
  </si>
  <si>
    <t>②需要经过加工的，在正常生产经营过程中，以所生产的产成品的估计售价减去至完工时估计将要发生的成本、估计的销售费用和相关税费后的金额确定其可变现净值。</t>
  </si>
  <si>
    <t xml:space="preserve"> </t>
  </si>
  <si>
    <t>9. 合同资产</t>
  </si>
  <si>
    <t>(1) 明细情况</t>
  </si>
  <si>
    <r>
      <rPr>
        <sz val="9"/>
        <rFont val="宋体"/>
        <family val="3"/>
        <charset val="134"/>
      </rPr>
      <t>项</t>
    </r>
    <r>
      <rPr>
        <sz val="9"/>
        <rFont val="宋体"/>
        <family val="3"/>
        <charset val="134"/>
      </rPr>
      <t xml:space="preserve">  </t>
    </r>
    <r>
      <rPr>
        <sz val="9"/>
        <rFont val="宋体"/>
        <family val="3"/>
        <charset val="134"/>
      </rPr>
      <t>目</t>
    </r>
  </si>
  <si>
    <t>期末数</t>
  </si>
  <si>
    <t>期初数</t>
  </si>
  <si>
    <t>账面余额</t>
  </si>
  <si>
    <t>减值准备</t>
  </si>
  <si>
    <t>账面价值</t>
  </si>
  <si>
    <t>账面余额</t>
  </si>
  <si>
    <t>减值准备</t>
  </si>
  <si>
    <t>账面价值</t>
  </si>
  <si>
    <t>应收质保金</t>
  </si>
  <si>
    <r>
      <rPr>
        <sz val="9"/>
        <rFont val="宋体"/>
        <family val="3"/>
        <charset val="134"/>
      </rPr>
      <t>合</t>
    </r>
    <r>
      <rPr>
        <sz val="9"/>
        <rFont val="宋体"/>
        <family val="3"/>
        <charset val="134"/>
      </rPr>
      <t xml:space="preserve">  </t>
    </r>
    <r>
      <rPr>
        <sz val="9"/>
        <rFont val="宋体"/>
        <family val="3"/>
        <charset val="134"/>
      </rPr>
      <t>计</t>
    </r>
  </si>
  <si>
    <t>(2) 合同资产减值准备计提情况</t>
  </si>
  <si>
    <t>1) 明细情况</t>
  </si>
  <si>
    <r>
      <rPr>
        <sz val="9"/>
        <rFont val="宋体"/>
        <family val="3"/>
        <charset val="134"/>
      </rPr>
      <t>项</t>
    </r>
    <r>
      <rPr>
        <sz val="9"/>
        <rFont val="宋体"/>
        <family val="3"/>
        <charset val="134"/>
      </rPr>
      <t xml:space="preserve">  </t>
    </r>
    <r>
      <rPr>
        <sz val="9"/>
        <rFont val="宋体"/>
        <family val="3"/>
        <charset val="134"/>
      </rPr>
      <t>目</t>
    </r>
  </si>
  <si>
    <t>期初数</t>
  </si>
  <si>
    <t>本期增加</t>
  </si>
  <si>
    <t>本期减少</t>
  </si>
  <si>
    <t>期末数</t>
  </si>
  <si>
    <t>计提</t>
  </si>
  <si>
    <t>其他</t>
  </si>
  <si>
    <t>转回</t>
  </si>
  <si>
    <t>转销或核销</t>
  </si>
  <si>
    <t>其他</t>
  </si>
  <si>
    <t>按组合计提减值准备</t>
  </si>
  <si>
    <r>
      <rPr>
        <sz val="9"/>
        <rFont val="宋体"/>
        <family val="3"/>
        <charset val="134"/>
      </rPr>
      <t>合</t>
    </r>
    <r>
      <rPr>
        <sz val="9"/>
        <rFont val="宋体"/>
        <family val="3"/>
        <charset val="134"/>
      </rPr>
      <t xml:space="preserve">  </t>
    </r>
    <r>
      <rPr>
        <sz val="9"/>
        <rFont val="宋体"/>
        <family val="3"/>
        <charset val="134"/>
      </rPr>
      <t>计</t>
    </r>
  </si>
  <si>
    <t>2) 采用组合计提减值准备的合同资产</t>
  </si>
  <si>
    <r>
      <rPr>
        <sz val="10.5"/>
        <rFont val="宋体"/>
        <family val="3"/>
        <charset val="134"/>
      </rPr>
      <t>项</t>
    </r>
    <r>
      <rPr>
        <sz val="10.5"/>
        <rFont val="宋体"/>
        <family val="3"/>
        <charset val="134"/>
      </rPr>
      <t xml:space="preserve">  </t>
    </r>
    <r>
      <rPr>
        <sz val="10.5"/>
        <rFont val="宋体"/>
        <family val="3"/>
        <charset val="134"/>
      </rPr>
      <t>目</t>
    </r>
  </si>
  <si>
    <t>期末数</t>
  </si>
  <si>
    <t>账面余额</t>
  </si>
  <si>
    <t>减值准备</t>
  </si>
  <si>
    <t>计提比例（%）</t>
  </si>
  <si>
    <t>应收质保金组合</t>
  </si>
  <si>
    <r>
      <rPr>
        <sz val="10.5"/>
        <rFont val="宋体"/>
        <family val="3"/>
        <charset val="134"/>
      </rPr>
      <t>小</t>
    </r>
    <r>
      <rPr>
        <sz val="10.5"/>
        <rFont val="宋体"/>
        <family val="3"/>
        <charset val="134"/>
      </rPr>
      <t xml:space="preserve">  </t>
    </r>
    <r>
      <rPr>
        <sz val="10.5"/>
        <rFont val="宋体"/>
        <family val="3"/>
        <charset val="134"/>
      </rPr>
      <t>计</t>
    </r>
  </si>
  <si>
    <t xml:space="preserve"> </t>
  </si>
  <si>
    <t>10. 其他流动资产</t>
  </si>
  <si>
    <r>
      <rPr>
        <sz val="10.5"/>
        <rFont val="宋体"/>
        <family val="3"/>
        <charset val="134"/>
      </rPr>
      <t>项</t>
    </r>
    <r>
      <rPr>
        <sz val="10.5"/>
        <rFont val="宋体"/>
        <family val="3"/>
        <charset val="134"/>
      </rPr>
      <t xml:space="preserve">  </t>
    </r>
    <r>
      <rPr>
        <sz val="10.5"/>
        <rFont val="宋体"/>
        <family val="3"/>
        <charset val="134"/>
      </rPr>
      <t>目</t>
    </r>
  </si>
  <si>
    <t>期末数</t>
  </si>
  <si>
    <t>账面余额</t>
  </si>
  <si>
    <t>减值准备</t>
  </si>
  <si>
    <t>账面价值</t>
  </si>
  <si>
    <t>增值税留抵税额</t>
  </si>
  <si>
    <t>增值税待认证税金</t>
  </si>
  <si>
    <t>待获取抵扣凭证的进项税</t>
  </si>
  <si>
    <t>预缴企业所得税</t>
  </si>
  <si>
    <t>预缴的其他税款</t>
  </si>
  <si>
    <t>待摊费用</t>
  </si>
  <si>
    <r>
      <rPr>
        <sz val="10.5"/>
        <rFont val="宋体"/>
        <family val="3"/>
        <charset val="134"/>
      </rPr>
      <t>合</t>
    </r>
    <r>
      <rPr>
        <sz val="10.5"/>
        <rFont val="宋体"/>
        <family val="3"/>
        <charset val="134"/>
      </rPr>
      <t xml:space="preserve">  </t>
    </r>
    <r>
      <rPr>
        <sz val="10.5"/>
        <rFont val="宋体"/>
        <family val="3"/>
        <charset val="134"/>
      </rPr>
      <t>计</t>
    </r>
  </si>
  <si>
    <t>(续上表)</t>
  </si>
  <si>
    <r>
      <rPr>
        <sz val="10.5"/>
        <rFont val="宋体"/>
        <family val="3"/>
        <charset val="134"/>
      </rPr>
      <t>项</t>
    </r>
    <r>
      <rPr>
        <sz val="10.5"/>
        <rFont val="宋体"/>
        <family val="3"/>
        <charset val="134"/>
      </rPr>
      <t xml:space="preserve">  </t>
    </r>
    <r>
      <rPr>
        <sz val="10.5"/>
        <rFont val="宋体"/>
        <family val="3"/>
        <charset val="134"/>
      </rPr>
      <t>目</t>
    </r>
  </si>
  <si>
    <t>期初数</t>
  </si>
  <si>
    <t>账面余额</t>
  </si>
  <si>
    <t>减值准备</t>
  </si>
  <si>
    <t>账面价值</t>
  </si>
  <si>
    <t>增值税留抵税额</t>
  </si>
  <si>
    <t>增值税待认证税金</t>
  </si>
  <si>
    <t>待获取抵扣凭证的进项税</t>
  </si>
  <si>
    <t>预缴企业所得税</t>
  </si>
  <si>
    <t>预缴的其他税款</t>
  </si>
  <si>
    <t>待摊费用</t>
  </si>
  <si>
    <r>
      <rPr>
        <sz val="10.5"/>
        <rFont val="宋体"/>
        <family val="3"/>
        <charset val="134"/>
      </rPr>
      <t>合</t>
    </r>
    <r>
      <rPr>
        <sz val="10.5"/>
        <rFont val="宋体"/>
        <family val="3"/>
        <charset val="134"/>
      </rPr>
      <t xml:space="preserve">  </t>
    </r>
    <r>
      <rPr>
        <sz val="10.5"/>
        <rFont val="宋体"/>
        <family val="3"/>
        <charset val="134"/>
      </rPr>
      <t>计</t>
    </r>
  </si>
  <si>
    <t xml:space="preserve"> </t>
  </si>
  <si>
    <t>11. 长期股权投资</t>
  </si>
  <si>
    <t>(1) 分类情况</t>
  </si>
  <si>
    <r>
      <rPr>
        <sz val="9"/>
        <rFont val="宋体"/>
        <family val="3"/>
        <charset val="134"/>
      </rPr>
      <t>项</t>
    </r>
    <r>
      <rPr>
        <sz val="9"/>
        <rFont val="宋体"/>
        <family val="3"/>
        <charset val="134"/>
      </rPr>
      <t xml:space="preserve">  </t>
    </r>
    <r>
      <rPr>
        <sz val="9"/>
        <rFont val="宋体"/>
        <family val="3"/>
        <charset val="134"/>
      </rPr>
      <t>目</t>
    </r>
  </si>
  <si>
    <t>期末数</t>
  </si>
  <si>
    <t>期初数</t>
  </si>
  <si>
    <t>账面余额</t>
  </si>
  <si>
    <t>减值准备</t>
  </si>
  <si>
    <t>账面价值</t>
  </si>
  <si>
    <t>账面余额</t>
  </si>
  <si>
    <t>减值准备</t>
  </si>
  <si>
    <t>账面价值</t>
  </si>
  <si>
    <t>对联营企业投资</t>
  </si>
  <si>
    <r>
      <rPr>
        <sz val="9"/>
        <rFont val="宋体"/>
        <family val="3"/>
        <charset val="134"/>
      </rPr>
      <t>合</t>
    </r>
    <r>
      <rPr>
        <sz val="9"/>
        <rFont val="宋体"/>
        <family val="3"/>
        <charset val="134"/>
      </rPr>
      <t xml:space="preserve">  </t>
    </r>
    <r>
      <rPr>
        <sz val="9"/>
        <rFont val="宋体"/>
        <family val="3"/>
        <charset val="134"/>
      </rPr>
      <t>计</t>
    </r>
  </si>
  <si>
    <t>(2) 联营企业明细情况</t>
  </si>
  <si>
    <t>被投资单位</t>
  </si>
  <si>
    <t>期初数</t>
  </si>
  <si>
    <t>本期增减变动</t>
  </si>
  <si>
    <t>追加投资</t>
  </si>
  <si>
    <t>减少投资</t>
  </si>
  <si>
    <t>权益法下确认的投资损益</t>
  </si>
  <si>
    <t>其他综合</t>
  </si>
  <si>
    <t>收益调整</t>
  </si>
  <si>
    <t>湖南蓝思华联精瓷有限公司</t>
  </si>
  <si>
    <t>湖南安迅物流运输有限公司</t>
  </si>
  <si>
    <r>
      <rPr>
        <sz val="9"/>
        <rFont val="宋体"/>
        <family val="3"/>
        <charset val="134"/>
      </rPr>
      <t>合</t>
    </r>
    <r>
      <rPr>
        <sz val="9"/>
        <rFont val="宋体"/>
        <family val="3"/>
        <charset val="134"/>
      </rPr>
      <t xml:space="preserve">  </t>
    </r>
    <r>
      <rPr>
        <sz val="9"/>
        <rFont val="宋体"/>
        <family val="3"/>
        <charset val="134"/>
      </rPr>
      <t>计</t>
    </r>
  </si>
  <si>
    <t>(续上表)</t>
  </si>
  <si>
    <t>被投资单位</t>
  </si>
  <si>
    <t>本期增减变动</t>
  </si>
  <si>
    <t>期末数</t>
  </si>
  <si>
    <t>减值准备期末余额</t>
  </si>
  <si>
    <t>其他权益变动</t>
  </si>
  <si>
    <t>宣告发放现金股利或利润</t>
  </si>
  <si>
    <t>计提减值准备</t>
  </si>
  <si>
    <t>其他</t>
  </si>
  <si>
    <t>湖南蓝思华联精瓷有限公司</t>
  </si>
  <si>
    <t>湖南安迅物流运输有限公司</t>
  </si>
  <si>
    <r>
      <rPr>
        <sz val="9"/>
        <rFont val="宋体"/>
        <family val="3"/>
        <charset val="134"/>
      </rPr>
      <t>合</t>
    </r>
    <r>
      <rPr>
        <sz val="9"/>
        <rFont val="宋体"/>
        <family val="3"/>
        <charset val="134"/>
      </rPr>
      <t xml:space="preserve">  </t>
    </r>
    <r>
      <rPr>
        <sz val="9"/>
        <rFont val="宋体"/>
        <family val="3"/>
        <charset val="134"/>
      </rPr>
      <t>计</t>
    </r>
  </si>
  <si>
    <t xml:space="preserve"> </t>
  </si>
  <si>
    <t>12. 其他非流动金融资产</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</si>
  <si>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</si>
  <si>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</si>
  <si>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</si>
  <si>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分类为以公允价值计量且其变动计入当期损益的金融资产</t>
  </si>
  <si>
    <t>其中：权益工具投资</t>
  </si>
  <si>
    <r>
      <rPr>
        <sz val="10.5"/>
        <rFont val="宋体"/>
        <family val="3"/>
        <charset val="134"/>
      </rPr>
      <t>合</t>
    </r>
    <r>
      <rPr>
        <sz val="10.5"/>
        <rFont val="宋体"/>
        <family val="3"/>
        <charset val="134"/>
      </rPr>
      <t xml:space="preserve">  </t>
    </r>
    <r>
      <rPr>
        <sz val="10.5"/>
        <rFont val="宋体"/>
        <family val="3"/>
        <charset val="134"/>
      </rPr>
      <t>计</t>
    </r>
  </si>
  <si>
    <t xml:space="preserve"> </t>
  </si>
  <si>
    <t>13. 投资性房地产</t>
  </si>
  <si>
    <r>
      <rPr>
        <sz val="10.5"/>
        <rFont val="宋体"/>
        <family val="3"/>
        <charset val="134"/>
      </rPr>
      <t>项</t>
    </r>
    <r>
      <rPr>
        <sz val="10.5"/>
        <rFont val="宋体"/>
        <family val="3"/>
        <charset val="134"/>
      </rPr>
      <t xml:space="preserve">  </t>
    </r>
    <r>
      <rPr>
        <sz val="10.5"/>
        <rFont val="宋体"/>
        <family val="3"/>
        <charset val="134"/>
      </rPr>
      <t>目</t>
    </r>
  </si>
  <si>
    <t>房屋及建筑物</t>
  </si>
  <si>
    <r>
      <rPr>
        <sz val="10.5"/>
        <rFont val="宋体"/>
        <family val="3"/>
        <charset val="134"/>
      </rPr>
      <t xml:space="preserve">合 </t>
    </r>
    <r>
      <rPr>
        <sz val="10.5"/>
        <rFont val="宋体"/>
        <family val="3"/>
        <charset val="134"/>
      </rPr>
      <t xml:space="preserve"> </t>
    </r>
    <r>
      <rPr>
        <sz val="10.5"/>
        <rFont val="宋体"/>
        <family val="3"/>
        <charset val="134"/>
      </rPr>
      <t>计</t>
    </r>
  </si>
  <si>
    <t>账面原值</t>
  </si>
  <si>
    <t>期初数</t>
  </si>
  <si>
    <t>本期增加金额</t>
  </si>
  <si>
    <t>本期减少金额</t>
  </si>
  <si>
    <t>期末数</t>
  </si>
  <si>
    <t>累计折旧和累计摊销</t>
  </si>
  <si>
    <t>期初数</t>
  </si>
  <si>
    <t>本期增加金额</t>
  </si>
  <si>
    <t>1) 计提或摊销</t>
  </si>
  <si>
    <t>本期减少金额</t>
  </si>
  <si>
    <t>期末数</t>
  </si>
  <si>
    <t>账面价值</t>
  </si>
  <si>
    <t>期末账面价值</t>
  </si>
  <si>
    <t>期初账面价值</t>
  </si>
  <si>
    <t xml:space="preserve"> </t>
  </si>
  <si>
    <t>14. 固定资产</t>
  </si>
  <si>
    <t>(1) 明细情况</t>
  </si>
  <si>
    <t>期末数</t>
  </si>
  <si>
    <r>
      <rPr>
        <sz val="9"/>
        <color rgb="FF000000"/>
        <rFont val="宋体"/>
        <family val="3"/>
        <charset val="134"/>
      </rPr>
      <t xml:space="preserve">项 </t>
    </r>
    <r>
      <rPr>
        <sz val="9"/>
        <color rgb="FF000000"/>
        <rFont val="宋体"/>
        <family val="3"/>
        <charset val="134"/>
      </rPr>
      <t xml:space="preserve"> </t>
    </r>
    <r>
      <rPr>
        <sz val="9"/>
        <color rgb="FF000000"/>
        <rFont val="宋体"/>
        <family val="3"/>
        <charset val="134"/>
      </rPr>
      <t>目</t>
    </r>
  </si>
  <si>
    <r>
      <rPr>
        <sz val="9"/>
        <color rgb="FF000000"/>
        <rFont val="宋体"/>
        <family val="3"/>
        <charset val="134"/>
      </rPr>
      <t xml:space="preserve"> </t>
    </r>
    <r>
      <rPr>
        <sz val="9"/>
        <color rgb="FF000000"/>
        <rFont val="宋体"/>
        <family val="3"/>
        <charset val="134"/>
      </rPr>
      <t>房屋及建筑物</t>
    </r>
  </si>
  <si>
    <r>
      <rPr>
        <sz val="9"/>
        <color rgb="FF000000"/>
        <rFont val="宋体"/>
        <family val="3"/>
        <charset val="134"/>
      </rPr>
      <t xml:space="preserve"> </t>
    </r>
    <r>
      <rPr>
        <sz val="9"/>
        <color rgb="FF000000"/>
        <rFont val="宋体"/>
        <family val="3"/>
        <charset val="134"/>
      </rPr>
      <t>机器设备</t>
    </r>
  </si>
  <si>
    <r>
      <rPr>
        <sz val="9"/>
        <color rgb="FF000000"/>
        <rFont val="宋体"/>
        <family val="3"/>
        <charset val="134"/>
      </rPr>
      <t xml:space="preserve"> </t>
    </r>
    <r>
      <rPr>
        <sz val="9"/>
        <color rgb="FF000000"/>
        <rFont val="宋体"/>
        <family val="3"/>
        <charset val="134"/>
      </rPr>
      <t>运输工具</t>
    </r>
  </si>
  <si>
    <r>
      <rPr>
        <sz val="9"/>
        <color rgb="FF000000"/>
        <rFont val="宋体"/>
        <family val="3"/>
        <charset val="134"/>
      </rPr>
      <t xml:space="preserve"> </t>
    </r>
    <r>
      <rPr>
        <sz val="9"/>
        <color rgb="FF000000"/>
        <rFont val="宋体"/>
        <family val="3"/>
        <charset val="134"/>
      </rPr>
      <t>电子设备及其他</t>
    </r>
  </si>
  <si>
    <r>
      <rPr>
        <sz val="9"/>
        <color rgb="FF000000"/>
        <rFont val="宋体"/>
        <family val="3"/>
        <charset val="134"/>
      </rPr>
      <t xml:space="preserve"> </t>
    </r>
    <r>
      <rPr>
        <sz val="9"/>
        <color rgb="FF000000"/>
        <rFont val="宋体"/>
        <family val="3"/>
        <charset val="134"/>
      </rPr>
      <t xml:space="preserve">合 </t>
    </r>
    <r>
      <rPr>
        <sz val="9"/>
        <color rgb="FF000000"/>
        <rFont val="宋体"/>
        <family val="3"/>
        <charset val="134"/>
      </rPr>
      <t xml:space="preserve"> </t>
    </r>
    <r>
      <rPr>
        <sz val="9"/>
        <color rgb="FF000000"/>
        <rFont val="宋体"/>
        <family val="3"/>
        <charset val="134"/>
      </rPr>
      <t>计</t>
    </r>
  </si>
  <si>
    <r>
      <rPr>
        <sz val="9"/>
        <color rgb="FF000000"/>
        <rFont val="宋体"/>
        <family val="3"/>
        <charset val="134"/>
      </rPr>
      <t xml:space="preserve"> </t>
    </r>
    <r>
      <rPr>
        <sz val="9"/>
        <color rgb="FF000000"/>
        <rFont val="宋体"/>
        <family val="3"/>
        <charset val="134"/>
      </rPr>
      <t>账面原值</t>
    </r>
  </si>
  <si>
    <r>
      <rPr>
        <sz val="9"/>
        <color rgb="FF000000"/>
        <rFont val="宋体"/>
        <family val="3"/>
        <charset val="134"/>
      </rPr>
      <t xml:space="preserve"> </t>
    </r>
    <r>
      <rPr>
        <sz val="9"/>
        <color rgb="FF000000"/>
        <rFont val="宋体"/>
        <family val="3"/>
        <charset val="134"/>
      </rPr>
      <t>期初数</t>
    </r>
  </si>
  <si>
    <r>
      <rPr>
        <sz val="9"/>
        <color rgb="FF000000"/>
        <rFont val="宋体"/>
        <family val="3"/>
        <charset val="134"/>
      </rPr>
      <t xml:space="preserve"> </t>
    </r>
    <r>
      <rPr>
        <sz val="9"/>
        <color rgb="FF000000"/>
        <rFont val="宋体"/>
        <family val="3"/>
        <charset val="134"/>
      </rPr>
      <t>本期增加金额</t>
    </r>
  </si>
  <si>
    <r>
      <rPr>
        <sz val="9"/>
        <color rgb="FF000000"/>
        <rFont val="宋体"/>
        <family val="3"/>
        <charset val="134"/>
      </rPr>
      <t xml:space="preserve"> </t>
    </r>
    <r>
      <rPr>
        <sz val="9"/>
        <color rgb="FF000000"/>
        <rFont val="宋体"/>
        <family val="3"/>
        <charset val="134"/>
      </rPr>
      <t>1) 购置</t>
    </r>
  </si>
  <si>
    <r>
      <rPr>
        <sz val="9"/>
        <color rgb="FF000000"/>
        <rFont val="宋体"/>
        <family val="3"/>
        <charset val="134"/>
      </rPr>
      <t xml:space="preserve"> </t>
    </r>
    <r>
      <rPr>
        <sz val="9"/>
        <color rgb="FF000000"/>
        <rFont val="宋体"/>
        <family val="3"/>
        <charset val="134"/>
      </rPr>
      <t>2) 在建工程转入</t>
    </r>
  </si>
  <si>
    <t xml:space="preserve">    </t>
  </si>
  <si>
    <r>
      <rPr>
        <sz val="9"/>
        <color rgb="FF000000"/>
        <rFont val="宋体"/>
        <family val="3"/>
        <charset val="134"/>
      </rPr>
      <t xml:space="preserve"> </t>
    </r>
    <r>
      <rPr>
        <sz val="9"/>
        <color rgb="FF000000"/>
        <rFont val="宋体"/>
        <family val="3"/>
        <charset val="134"/>
      </rPr>
      <t>本期减少金额</t>
    </r>
  </si>
  <si>
    <r>
      <rPr>
        <sz val="9"/>
        <color rgb="FF000000"/>
        <rFont val="宋体"/>
        <family val="3"/>
        <charset val="134"/>
      </rPr>
      <t xml:space="preserve"> </t>
    </r>
    <r>
      <rPr>
        <sz val="9"/>
        <color rgb="FF000000"/>
        <rFont val="宋体"/>
        <family val="3"/>
        <charset val="134"/>
      </rPr>
      <t>1) 处置或报废</t>
    </r>
  </si>
  <si>
    <r>
      <rPr>
        <sz val="9"/>
        <color rgb="FF000000"/>
        <rFont val="宋体"/>
        <family val="3"/>
        <charset val="134"/>
      </rPr>
      <t xml:space="preserve"> </t>
    </r>
    <r>
      <rPr>
        <sz val="9"/>
        <color rgb="FF000000"/>
        <rFont val="宋体"/>
        <family val="3"/>
        <charset val="134"/>
      </rPr>
      <t>期末数</t>
    </r>
  </si>
  <si>
    <r>
      <rPr>
        <sz val="9"/>
        <color rgb="FF000000"/>
        <rFont val="宋体"/>
        <family val="3"/>
        <charset val="134"/>
      </rPr>
      <t xml:space="preserve"> </t>
    </r>
    <r>
      <rPr>
        <sz val="9"/>
        <color rgb="FF000000"/>
        <rFont val="宋体"/>
        <family val="3"/>
        <charset val="134"/>
      </rPr>
      <t>累计折旧</t>
    </r>
  </si>
  <si>
    <r>
      <rPr>
        <sz val="9"/>
        <color rgb="FF000000"/>
        <rFont val="宋体"/>
        <family val="3"/>
        <charset val="134"/>
      </rPr>
      <t xml:space="preserve"> </t>
    </r>
    <r>
      <rPr>
        <sz val="9"/>
        <color rgb="FF000000"/>
        <rFont val="宋体"/>
        <family val="3"/>
        <charset val="134"/>
      </rPr>
      <t>期初数</t>
    </r>
  </si>
  <si>
    <r>
      <rPr>
        <sz val="9"/>
        <color rgb="FF000000"/>
        <rFont val="宋体"/>
        <family val="3"/>
        <charset val="134"/>
      </rPr>
      <t xml:space="preserve"> </t>
    </r>
    <r>
      <rPr>
        <sz val="9"/>
        <color rgb="FF000000"/>
        <rFont val="宋体"/>
        <family val="3"/>
        <charset val="134"/>
      </rPr>
      <t>本期增加金额</t>
    </r>
  </si>
  <si>
    <r>
      <rPr>
        <sz val="9"/>
        <color rgb="FF000000"/>
        <rFont val="宋体"/>
        <family val="3"/>
        <charset val="134"/>
      </rPr>
      <t xml:space="preserve"> </t>
    </r>
    <r>
      <rPr>
        <sz val="9"/>
        <color rgb="FF000000"/>
        <rFont val="宋体"/>
        <family val="3"/>
        <charset val="134"/>
      </rPr>
      <t>1) 计提</t>
    </r>
  </si>
  <si>
    <r>
      <rPr>
        <sz val="9"/>
        <color rgb="FF000000"/>
        <rFont val="宋体"/>
        <family val="3"/>
        <charset val="134"/>
      </rPr>
      <t xml:space="preserve"> </t>
    </r>
    <r>
      <rPr>
        <sz val="9"/>
        <color rgb="FF000000"/>
        <rFont val="宋体"/>
        <family val="3"/>
        <charset val="134"/>
      </rPr>
      <t>本期减少金额</t>
    </r>
  </si>
  <si>
    <r>
      <rPr>
        <sz val="9"/>
        <color rgb="FF000000"/>
        <rFont val="宋体"/>
        <family val="3"/>
        <charset val="134"/>
      </rPr>
      <t xml:space="preserve"> </t>
    </r>
    <r>
      <rPr>
        <sz val="9"/>
        <color rgb="FF000000"/>
        <rFont val="宋体"/>
        <family val="3"/>
        <charset val="134"/>
      </rPr>
      <t>1) 处置或报废</t>
    </r>
  </si>
  <si>
    <r>
      <rPr>
        <sz val="9"/>
        <color rgb="FF000000"/>
        <rFont val="宋体"/>
        <family val="3"/>
        <charset val="134"/>
      </rPr>
      <t xml:space="preserve"> </t>
    </r>
    <r>
      <rPr>
        <sz val="9"/>
        <color rgb="FF000000"/>
        <rFont val="宋体"/>
        <family val="3"/>
        <charset val="134"/>
      </rPr>
      <t>期末数</t>
    </r>
  </si>
  <si>
    <r>
      <rPr>
        <sz val="9"/>
        <color rgb="FF000000"/>
        <rFont val="宋体"/>
        <family val="3"/>
        <charset val="134"/>
      </rPr>
      <t xml:space="preserve"> </t>
    </r>
    <r>
      <rPr>
        <sz val="9"/>
        <color rgb="FF000000"/>
        <rFont val="宋体"/>
        <family val="3"/>
        <charset val="134"/>
      </rPr>
      <t>减值准备</t>
    </r>
  </si>
  <si>
    <r>
      <rPr>
        <sz val="9"/>
        <color rgb="FF000000"/>
        <rFont val="宋体"/>
        <family val="3"/>
        <charset val="134"/>
      </rPr>
      <t xml:space="preserve"> </t>
    </r>
    <r>
      <rPr>
        <sz val="9"/>
        <color rgb="FF000000"/>
        <rFont val="宋体"/>
        <family val="3"/>
        <charset val="134"/>
      </rPr>
      <t>期初数</t>
    </r>
  </si>
  <si>
    <r>
      <rPr>
        <sz val="9"/>
        <color rgb="FF000000"/>
        <rFont val="宋体"/>
        <family val="3"/>
        <charset val="134"/>
      </rPr>
      <t xml:space="preserve"> </t>
    </r>
    <r>
      <rPr>
        <sz val="9"/>
        <color rgb="FF000000"/>
        <rFont val="宋体"/>
        <family val="3"/>
        <charset val="134"/>
      </rPr>
      <t>本期增加金额</t>
    </r>
  </si>
  <si>
    <r>
      <rPr>
        <sz val="9"/>
        <color rgb="FF000000"/>
        <rFont val="宋体"/>
        <family val="3"/>
        <charset val="134"/>
      </rPr>
      <t xml:space="preserve"> </t>
    </r>
    <r>
      <rPr>
        <sz val="9"/>
        <color rgb="FF000000"/>
        <rFont val="宋体"/>
        <family val="3"/>
        <charset val="134"/>
      </rPr>
      <t>1) 计提</t>
    </r>
  </si>
  <si>
    <r>
      <rPr>
        <sz val="9"/>
        <color rgb="FF000000"/>
        <rFont val="宋体"/>
        <family val="3"/>
        <charset val="134"/>
      </rPr>
      <t xml:space="preserve"> </t>
    </r>
    <r>
      <rPr>
        <sz val="9"/>
        <color rgb="FF000000"/>
        <rFont val="宋体"/>
        <family val="3"/>
        <charset val="134"/>
      </rPr>
      <t>本期减少金额</t>
    </r>
  </si>
  <si>
    <r>
      <rPr>
        <sz val="9"/>
        <color rgb="FF000000"/>
        <rFont val="宋体"/>
        <family val="3"/>
        <charset val="134"/>
      </rPr>
      <t xml:space="preserve"> </t>
    </r>
    <r>
      <rPr>
        <sz val="9"/>
        <color rgb="FF000000"/>
        <rFont val="宋体"/>
        <family val="3"/>
        <charset val="134"/>
      </rPr>
      <t>期末数</t>
    </r>
  </si>
  <si>
    <r>
      <rPr>
        <sz val="9"/>
        <color rgb="FF000000"/>
        <rFont val="宋体"/>
        <family val="3"/>
        <charset val="134"/>
      </rPr>
      <t xml:space="preserve"> </t>
    </r>
    <r>
      <rPr>
        <sz val="9"/>
        <color rgb="FF000000"/>
        <rFont val="宋体"/>
        <family val="3"/>
        <charset val="134"/>
      </rPr>
      <t>账面价值</t>
    </r>
  </si>
  <si>
    <r>
      <rPr>
        <sz val="9"/>
        <color rgb="FF000000"/>
        <rFont val="宋体"/>
        <family val="3"/>
        <charset val="134"/>
      </rPr>
      <t xml:space="preserve"> </t>
    </r>
    <r>
      <rPr>
        <sz val="9"/>
        <color rgb="FF000000"/>
        <rFont val="宋体"/>
        <family val="3"/>
        <charset val="134"/>
      </rPr>
      <t>期末账面价值</t>
    </r>
  </si>
  <si>
    <r>
      <rPr>
        <sz val="9"/>
        <color rgb="FF000000"/>
        <rFont val="宋体"/>
        <family val="3"/>
        <charset val="134"/>
      </rPr>
      <t xml:space="preserve"> </t>
    </r>
    <r>
      <rPr>
        <sz val="9"/>
        <color rgb="FF000000"/>
        <rFont val="宋体"/>
        <family val="3"/>
        <charset val="134"/>
      </rPr>
      <t>期初账面价值</t>
    </r>
  </si>
  <si>
    <t>(2) 暂时闲置固定资产</t>
  </si>
  <si>
    <r>
      <rPr>
        <sz val="10.5"/>
        <rFont val="宋体"/>
        <family val="3"/>
        <charset val="134"/>
      </rPr>
      <t xml:space="preserve">项 </t>
    </r>
    <r>
      <rPr>
        <sz val="10.5"/>
        <rFont val="宋体"/>
        <family val="3"/>
        <charset val="134"/>
      </rPr>
      <t xml:space="preserve"> </t>
    </r>
    <r>
      <rPr>
        <sz val="10.5"/>
        <rFont val="宋体"/>
        <family val="3"/>
        <charset val="134"/>
      </rPr>
      <t>目</t>
    </r>
  </si>
  <si>
    <t>账面原值</t>
  </si>
  <si>
    <t>累计折旧</t>
  </si>
  <si>
    <t>减值准备</t>
  </si>
  <si>
    <t>账面价值</t>
  </si>
  <si>
    <r>
      <rPr>
        <sz val="10.5"/>
        <rFont val="宋体"/>
        <family val="3"/>
        <charset val="134"/>
      </rPr>
      <t xml:space="preserve">备 </t>
    </r>
    <r>
      <rPr>
        <sz val="10.5"/>
        <rFont val="宋体"/>
        <family val="3"/>
        <charset val="134"/>
      </rPr>
      <t xml:space="preserve"> </t>
    </r>
    <r>
      <rPr>
        <sz val="10.5"/>
        <rFont val="宋体"/>
        <family val="3"/>
        <charset val="134"/>
      </rPr>
      <t>注</t>
    </r>
  </si>
  <si>
    <t>电子设备</t>
  </si>
  <si>
    <t xml:space="preserve"> </t>
  </si>
  <si>
    <t>机械设备</t>
  </si>
  <si>
    <r>
      <rPr>
        <sz val="10.5"/>
        <rFont val="宋体"/>
        <family val="3"/>
        <charset val="134"/>
      </rPr>
      <t xml:space="preserve">小 </t>
    </r>
    <r>
      <rPr>
        <sz val="10.5"/>
        <rFont val="宋体"/>
        <family val="3"/>
        <charset val="134"/>
      </rPr>
      <t xml:space="preserve"> </t>
    </r>
    <r>
      <rPr>
        <sz val="10.5"/>
        <rFont val="宋体"/>
        <family val="3"/>
        <charset val="134"/>
      </rPr>
      <t>计</t>
    </r>
  </si>
  <si>
    <t>(3) 经营租出固定资产</t>
  </si>
  <si>
    <r>
      <rPr>
        <sz val="10.5"/>
        <rFont val="宋体"/>
        <family val="3"/>
        <charset val="134"/>
      </rPr>
      <t>项</t>
    </r>
    <r>
      <rPr>
        <sz val="10.5"/>
        <rFont val="宋体"/>
        <family val="3"/>
        <charset val="134"/>
      </rPr>
      <t xml:space="preserve">  </t>
    </r>
    <r>
      <rPr>
        <sz val="10.5"/>
        <rFont val="宋体"/>
        <family val="3"/>
        <charset val="134"/>
      </rPr>
      <t>目</t>
    </r>
  </si>
  <si>
    <t>期末账面价值</t>
  </si>
  <si>
    <t>房屋及建筑物</t>
  </si>
  <si>
    <r>
      <rPr>
        <sz val="10.5"/>
        <rFont val="宋体"/>
        <family val="3"/>
        <charset val="134"/>
      </rPr>
      <t>小</t>
    </r>
    <r>
      <rPr>
        <sz val="10.5"/>
        <rFont val="宋体"/>
        <family val="3"/>
        <charset val="134"/>
      </rPr>
      <t xml:space="preserve">  </t>
    </r>
    <r>
      <rPr>
        <sz val="10.5"/>
        <rFont val="宋体"/>
        <family val="3"/>
        <charset val="134"/>
      </rPr>
      <t>计</t>
    </r>
  </si>
  <si>
    <t>(4) 未办妥产权证书的固定资产的情况</t>
  </si>
  <si>
    <r>
      <rPr>
        <sz val="10.5"/>
        <rFont val="宋体"/>
        <family val="3"/>
        <charset val="134"/>
      </rPr>
      <t>项</t>
    </r>
    <r>
      <rPr>
        <sz val="10.5"/>
        <rFont val="宋体"/>
        <family val="3"/>
        <charset val="134"/>
      </rPr>
      <t xml:space="preserve">  </t>
    </r>
    <r>
      <rPr>
        <sz val="10.5"/>
        <rFont val="宋体"/>
        <family val="3"/>
        <charset val="134"/>
      </rPr>
      <t>目</t>
    </r>
  </si>
  <si>
    <t>账面价值</t>
  </si>
  <si>
    <t>未办妥产权证书原因</t>
  </si>
  <si>
    <r>
      <rPr>
        <sz val="10"/>
        <color rgb="FF000000"/>
        <rFont val="宋体"/>
        <family val="3"/>
        <charset val="134"/>
      </rPr>
      <t>物流园</t>
    </r>
    <r>
      <rPr>
        <sz val="10"/>
        <color rgb="FF000000"/>
        <rFont val="Times New Roman"/>
        <family val="1"/>
      </rPr>
      <t>1</t>
    </r>
    <r>
      <rPr>
        <sz val="10"/>
        <color rgb="FF000000"/>
        <rFont val="宋体"/>
        <family val="3"/>
        <charset val="134"/>
      </rPr>
      <t>栋</t>
    </r>
  </si>
  <si>
    <t>正在办理流程中</t>
  </si>
  <si>
    <r>
      <rPr>
        <sz val="10"/>
        <color rgb="FF000000"/>
        <rFont val="宋体"/>
        <family val="3"/>
        <charset val="134"/>
      </rPr>
      <t>物流园</t>
    </r>
    <r>
      <rPr>
        <sz val="10"/>
        <color rgb="FF000000"/>
        <rFont val="Times New Roman"/>
        <family val="1"/>
      </rPr>
      <t>2</t>
    </r>
    <r>
      <rPr>
        <sz val="10"/>
        <color rgb="FF000000"/>
        <rFont val="宋体"/>
        <family val="3"/>
        <charset val="134"/>
      </rPr>
      <t>栋</t>
    </r>
  </si>
  <si>
    <t>正在办理流程中</t>
  </si>
  <si>
    <t>智能制造车间</t>
  </si>
  <si>
    <r>
      <rPr>
        <sz val="10.5"/>
        <rFont val="宋体"/>
        <family val="3"/>
        <charset val="134"/>
      </rPr>
      <t>还未办理结算，</t>
    </r>
    <r>
      <rPr>
        <sz val="10.5"/>
        <rFont val="宋体"/>
        <family val="3"/>
        <charset val="134"/>
      </rPr>
      <t>等结算后办理房产证</t>
    </r>
  </si>
  <si>
    <r>
      <rPr>
        <sz val="10.5"/>
        <rFont val="宋体"/>
        <family val="3"/>
        <charset val="134"/>
      </rPr>
      <t>小</t>
    </r>
    <r>
      <rPr>
        <sz val="10.5"/>
        <rFont val="宋体"/>
        <family val="3"/>
        <charset val="134"/>
      </rPr>
      <t xml:space="preserve">  </t>
    </r>
    <r>
      <rPr>
        <sz val="10.5"/>
        <rFont val="宋体"/>
        <family val="3"/>
        <charset val="134"/>
      </rPr>
      <t>计</t>
    </r>
  </si>
  <si>
    <t xml:space="preserve"> </t>
  </si>
  <si>
    <t>15. 在建工程</t>
  </si>
  <si>
    <t>(1) 明细情况</t>
  </si>
  <si>
    <r>
      <rPr>
        <sz val="9"/>
        <color rgb="FF000000"/>
        <rFont val="宋体"/>
        <family val="3"/>
        <charset val="134"/>
      </rPr>
      <t xml:space="preserve">项 </t>
    </r>
    <r>
      <rPr>
        <sz val="9"/>
        <color rgb="FF000000"/>
        <rFont val="宋体"/>
        <family val="3"/>
        <charset val="134"/>
      </rPr>
      <t xml:space="preserve"> </t>
    </r>
    <r>
      <rPr>
        <sz val="9"/>
        <color rgb="FF000000"/>
        <rFont val="宋体"/>
        <family val="3"/>
        <charset val="134"/>
      </rPr>
      <t>目</t>
    </r>
  </si>
  <si>
    <t>期末数</t>
  </si>
  <si>
    <t>期初数</t>
  </si>
  <si>
    <t>账面余额</t>
  </si>
  <si>
    <t>减值准备</t>
  </si>
  <si>
    <t>账面价值</t>
  </si>
  <si>
    <t>账面余额</t>
  </si>
  <si>
    <t>减值准备</t>
  </si>
  <si>
    <t>账面价值</t>
  </si>
  <si>
    <t>总部大楼及工程技术中心</t>
  </si>
  <si>
    <t>溢百利瓷业能源综合利用节能减碳改造项目</t>
  </si>
  <si>
    <t>溢百利材料研发中试基地</t>
  </si>
  <si>
    <t>五厂技改项目</t>
  </si>
  <si>
    <t>其他零星工程</t>
  </si>
  <si>
    <r>
      <rPr>
        <sz val="9"/>
        <color rgb="FF000000"/>
        <rFont val="宋体"/>
        <family val="3"/>
        <charset val="134"/>
      </rPr>
      <t xml:space="preserve">合 </t>
    </r>
    <r>
      <rPr>
        <sz val="9"/>
        <color rgb="FF000000"/>
        <rFont val="宋体"/>
        <family val="3"/>
        <charset val="134"/>
      </rPr>
      <t xml:space="preserve"> </t>
    </r>
    <r>
      <rPr>
        <sz val="9"/>
        <color rgb="FF000000"/>
        <rFont val="宋体"/>
        <family val="3"/>
        <charset val="134"/>
      </rPr>
      <t>计</t>
    </r>
  </si>
  <si>
    <t>(2) 重要在建工程项目本期变动情况</t>
  </si>
  <si>
    <t>工程名称</t>
  </si>
  <si>
    <t>预算数</t>
  </si>
  <si>
    <t>期初数</t>
  </si>
  <si>
    <t>本期增加</t>
  </si>
  <si>
    <t>转入</t>
  </si>
  <si>
    <t>其他减少</t>
  </si>
  <si>
    <t>期末数</t>
  </si>
  <si>
    <t>固定资产</t>
  </si>
  <si>
    <t>溢百利瓷业能源综合利用节能减碳改造项目</t>
  </si>
  <si>
    <t>4,780.00万元</t>
  </si>
  <si>
    <t>溢百利材料研发中试基地</t>
  </si>
  <si>
    <t>318.17万元</t>
  </si>
  <si>
    <t>华联瓷业酒器生产线升级改造项目</t>
  </si>
  <si>
    <t>5,200.00万元</t>
  </si>
  <si>
    <t>五厂技改项目</t>
  </si>
  <si>
    <t>10,260.00万元</t>
  </si>
  <si>
    <t>总部大楼及工程技术中心</t>
  </si>
  <si>
    <t>23,200.00万元</t>
  </si>
  <si>
    <r>
      <rPr>
        <sz val="9"/>
        <color rgb="FF000000"/>
        <rFont val="宋体"/>
        <family val="3"/>
        <charset val="134"/>
      </rPr>
      <t xml:space="preserve">小 </t>
    </r>
    <r>
      <rPr>
        <sz val="9"/>
        <color rgb="FF000000"/>
        <rFont val="Times New Roman"/>
        <family val="1"/>
      </rPr>
      <t xml:space="preserve"> </t>
    </r>
    <r>
      <rPr>
        <sz val="9"/>
        <color rgb="FF000000"/>
        <rFont val="宋体"/>
        <family val="3"/>
        <charset val="134"/>
      </rPr>
      <t>计</t>
    </r>
  </si>
  <si>
    <t>43,758.17万元</t>
  </si>
  <si>
    <t>（续上表）</t>
  </si>
  <si>
    <t>工程名称</t>
  </si>
  <si>
    <t>工程累计投入占预算比例（%）</t>
  </si>
  <si>
    <t>工程</t>
  </si>
  <si>
    <t>利息资本化累计金额</t>
  </si>
  <si>
    <t>本期利息</t>
  </si>
  <si>
    <t>本期利息资本化率（%）</t>
  </si>
  <si>
    <t>资金来源</t>
  </si>
  <si>
    <t>进度（%）</t>
  </si>
  <si>
    <t>资本化金额</t>
  </si>
  <si>
    <t>溢百利瓷业能源综合利用节能减碳改造项目</t>
  </si>
  <si>
    <t>自筹资金</t>
  </si>
  <si>
    <t>溢百利材料研发中试基地</t>
  </si>
  <si>
    <t>自筹资金</t>
  </si>
  <si>
    <t>华联瓷业酒器生产线升级改造项目</t>
  </si>
  <si>
    <t>自筹+募投</t>
  </si>
  <si>
    <t>五厂技改项目</t>
  </si>
  <si>
    <t>自筹资金</t>
  </si>
  <si>
    <t>总部大楼及工程技术中心</t>
  </si>
  <si>
    <t>自筹+募投</t>
  </si>
  <si>
    <r>
      <rPr>
        <sz val="9"/>
        <rFont val="宋体"/>
        <family val="3"/>
        <charset val="134"/>
      </rPr>
      <t>小</t>
    </r>
    <r>
      <rPr>
        <sz val="9"/>
        <rFont val="宋体"/>
        <family val="3"/>
        <charset val="134"/>
      </rPr>
      <t xml:space="preserve">  </t>
    </r>
    <r>
      <rPr>
        <sz val="9"/>
        <rFont val="宋体"/>
        <family val="3"/>
        <charset val="134"/>
      </rPr>
      <t>计</t>
    </r>
  </si>
  <si>
    <t xml:space="preserve"> </t>
  </si>
  <si>
    <t>16. 使用权资产</t>
  </si>
  <si>
    <r>
      <rPr>
        <sz val="10.5"/>
        <rFont val="宋体"/>
        <family val="3"/>
        <charset val="134"/>
      </rPr>
      <t xml:space="preserve">项 </t>
    </r>
    <r>
      <rPr>
        <sz val="10.5"/>
        <rFont val="Times New Roman"/>
        <family val="1"/>
      </rPr>
      <t xml:space="preserve"> </t>
    </r>
    <r>
      <rPr>
        <sz val="10.5"/>
        <rFont val="宋体"/>
        <family val="3"/>
        <charset val="134"/>
      </rPr>
      <t>目</t>
    </r>
  </si>
  <si>
    <t>房屋及建筑物</t>
  </si>
  <si>
    <r>
      <rPr>
        <sz val="10.5"/>
        <rFont val="宋体"/>
        <family val="3"/>
        <charset val="134"/>
      </rPr>
      <t xml:space="preserve">合 </t>
    </r>
    <r>
      <rPr>
        <sz val="10.5"/>
        <rFont val="Times New Roman"/>
        <family val="1"/>
      </rPr>
      <t xml:space="preserve"> </t>
    </r>
    <r>
      <rPr>
        <sz val="10.5"/>
        <rFont val="宋体"/>
        <family val="3"/>
        <charset val="134"/>
      </rPr>
      <t>计</t>
    </r>
  </si>
  <si>
    <t>账面原值</t>
  </si>
  <si>
    <t>期初数</t>
  </si>
  <si>
    <t>本期增加金额</t>
  </si>
  <si>
    <t>1) 租入</t>
  </si>
  <si>
    <t>本期减少金额</t>
  </si>
  <si>
    <t>1) 处置</t>
  </si>
  <si>
    <t>期末数</t>
  </si>
  <si>
    <t>累计折旧</t>
  </si>
  <si>
    <t>期初数</t>
  </si>
  <si>
    <t>本期增加金额</t>
  </si>
  <si>
    <t>1) 计提</t>
  </si>
  <si>
    <t>本期减少金额</t>
  </si>
  <si>
    <t>1) 处置</t>
  </si>
  <si>
    <t>期末数</t>
  </si>
  <si>
    <t>账面价值</t>
  </si>
  <si>
    <t>期末账面价值</t>
  </si>
  <si>
    <t>期初账面价值</t>
  </si>
  <si>
    <t xml:space="preserve"> </t>
  </si>
  <si>
    <t>17. 无形资产</t>
  </si>
  <si>
    <r>
      <rPr>
        <sz val="10"/>
        <color rgb="FF000000"/>
        <rFont val="宋体"/>
        <family val="3"/>
        <charset val="134"/>
      </rPr>
      <t>项</t>
    </r>
    <r>
      <rPr>
        <sz val="10"/>
        <color rgb="FF000000"/>
        <rFont val="宋体"/>
        <family val="3"/>
        <charset val="134"/>
      </rPr>
      <t xml:space="preserve">  </t>
    </r>
    <r>
      <rPr>
        <sz val="10"/>
        <color rgb="FF000000"/>
        <rFont val="宋体"/>
        <family val="3"/>
        <charset val="134"/>
      </rPr>
      <t>目</t>
    </r>
  </si>
  <si>
    <t>土地使用权</t>
  </si>
  <si>
    <t>软件</t>
  </si>
  <si>
    <t>商标权</t>
  </si>
  <si>
    <t>专利权</t>
  </si>
  <si>
    <r>
      <rPr>
        <sz val="10"/>
        <color rgb="FF000000"/>
        <rFont val="宋体"/>
        <family val="3"/>
        <charset val="134"/>
      </rPr>
      <t>合</t>
    </r>
    <r>
      <rPr>
        <sz val="10"/>
        <color rgb="FF000000"/>
        <rFont val="宋体"/>
        <family val="3"/>
        <charset val="134"/>
      </rPr>
      <t xml:space="preserve">  </t>
    </r>
    <r>
      <rPr>
        <sz val="10"/>
        <color rgb="FF000000"/>
        <rFont val="宋体"/>
        <family val="3"/>
        <charset val="134"/>
      </rPr>
      <t>计</t>
    </r>
  </si>
  <si>
    <t>账面原值</t>
  </si>
  <si>
    <t>期初数</t>
  </si>
  <si>
    <t>本期增加金额</t>
  </si>
  <si>
    <t>1) 购置</t>
  </si>
  <si>
    <t>本期减少金额</t>
  </si>
  <si>
    <t>期末数</t>
  </si>
  <si>
    <t>累计摊销</t>
  </si>
  <si>
    <t>期初数</t>
  </si>
  <si>
    <t>本期增加金额</t>
  </si>
  <si>
    <t>1) 计提</t>
  </si>
  <si>
    <t>本期减少金额</t>
  </si>
  <si>
    <t>期末数</t>
  </si>
  <si>
    <t>账面价值</t>
  </si>
  <si>
    <t>期末账面价值</t>
  </si>
  <si>
    <t>期初账面价值</t>
  </si>
  <si>
    <t xml:space="preserve"> </t>
  </si>
  <si>
    <t>18. 商誉</t>
  </si>
  <si>
    <t>(1) 明细情况</t>
  </si>
  <si>
    <t>被投资单位名称或形成商誉的事项</t>
  </si>
  <si>
    <t>期末数</t>
  </si>
  <si>
    <t>期初数</t>
  </si>
  <si>
    <t>账面余额</t>
  </si>
  <si>
    <t>减值准备</t>
  </si>
  <si>
    <t>账面价值</t>
  </si>
  <si>
    <t>账面余额</t>
  </si>
  <si>
    <t>减值准备</t>
  </si>
  <si>
    <t>账面价值</t>
  </si>
  <si>
    <t>醴陵红官窑公司</t>
  </si>
  <si>
    <r>
      <rPr>
        <sz val="9"/>
        <rFont val="宋体"/>
        <family val="3"/>
        <charset val="134"/>
      </rPr>
      <t>合</t>
    </r>
    <r>
      <rPr>
        <sz val="9"/>
        <rFont val="宋体"/>
        <family val="3"/>
        <charset val="134"/>
      </rPr>
      <t xml:space="preserve">  </t>
    </r>
    <r>
      <rPr>
        <sz val="9"/>
        <rFont val="宋体"/>
        <family val="3"/>
        <charset val="134"/>
      </rPr>
      <t>计</t>
    </r>
  </si>
  <si>
    <t>(2) 商誉账面原值</t>
  </si>
  <si>
    <t>被投资单位名称或形成商誉的事项</t>
  </si>
  <si>
    <t>期初数</t>
  </si>
  <si>
    <t>本期企业</t>
  </si>
  <si>
    <t>本期减少</t>
  </si>
  <si>
    <t>期末数</t>
  </si>
  <si>
    <t>合并形成</t>
  </si>
  <si>
    <t>处置</t>
  </si>
  <si>
    <t>醴陵红官窑公司</t>
  </si>
  <si>
    <r>
      <rPr>
        <sz val="10.5"/>
        <rFont val="宋体"/>
        <family val="3"/>
        <charset val="134"/>
      </rPr>
      <t>合</t>
    </r>
    <r>
      <rPr>
        <sz val="10.5"/>
        <rFont val="宋体"/>
        <family val="3"/>
        <charset val="134"/>
      </rPr>
      <t xml:space="preserve">  </t>
    </r>
    <r>
      <rPr>
        <sz val="10.5"/>
        <rFont val="宋体"/>
        <family val="3"/>
        <charset val="134"/>
      </rPr>
      <t>计</t>
    </r>
  </si>
  <si>
    <t>(3) 商誉减值准备</t>
  </si>
  <si>
    <t>被投资单位名称或形成商誉的事项</t>
  </si>
  <si>
    <t>期初数</t>
  </si>
  <si>
    <t>本期增加</t>
  </si>
  <si>
    <t>本期减少</t>
  </si>
  <si>
    <t>期末数</t>
  </si>
  <si>
    <t>计提</t>
  </si>
  <si>
    <t>处置</t>
  </si>
  <si>
    <t>醴陵红官窑公司</t>
  </si>
  <si>
    <r>
      <rPr>
        <sz val="10.5"/>
        <rFont val="宋体"/>
        <family val="3"/>
        <charset val="134"/>
      </rPr>
      <t>合</t>
    </r>
    <r>
      <rPr>
        <sz val="10.5"/>
        <rFont val="宋体"/>
        <family val="3"/>
        <charset val="134"/>
      </rPr>
      <t xml:space="preserve">  </t>
    </r>
    <r>
      <rPr>
        <sz val="10.5"/>
        <rFont val="宋体"/>
        <family val="3"/>
        <charset val="134"/>
      </rPr>
      <t>计</t>
    </r>
  </si>
  <si>
    <t>(4) 其他说明</t>
  </si>
  <si>
    <t>2009年12月，本公司收购自然人叶早云持有的醴陵红官窑公司51%的股权，本公司将收购成本大于收购所取得的醴陵红官窑公司可辨认净资产公允价值份额的差额确认为商誉。</t>
  </si>
  <si>
    <t>对商誉的减值测试，根据与商誉相关的资产组的未来可收回金额来确定是否存在减值迹象，将未来可收回金额的折现额作为预计未来可收回金额。经测试公司子公司醴陵红官窑公司商誉全额计提减值准备。</t>
  </si>
  <si>
    <t xml:space="preserve"> </t>
  </si>
  <si>
    <t>19. 长期待摊费用</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</si>
  <si>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</si>
  <si>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</si>
  <si>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</si>
  <si>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本期摊销</t>
  </si>
  <si>
    <t>其他减少</t>
  </si>
  <si>
    <t>期末数</t>
  </si>
  <si>
    <t>装修费</t>
  </si>
  <si>
    <r>
      <rPr>
        <sz val="10.5"/>
        <rFont val="宋体"/>
        <family val="3"/>
        <charset val="134"/>
      </rPr>
      <t>合</t>
    </r>
    <r>
      <rPr>
        <sz val="10.5"/>
        <rFont val="宋体"/>
        <family val="3"/>
        <charset val="134"/>
      </rPr>
      <t xml:space="preserve">  </t>
    </r>
    <r>
      <rPr>
        <sz val="10.5"/>
        <rFont val="宋体"/>
        <family val="3"/>
        <charset val="134"/>
      </rPr>
      <t>计</t>
    </r>
  </si>
  <si>
    <t xml:space="preserve"> </t>
  </si>
  <si>
    <t>20. 递延所得税资产、递延所得税负债</t>
  </si>
  <si>
    <t>(1) 未经抵销的递延所得税资产</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</si>
  <si>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</si>
  <si>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</si>
  <si>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</si>
  <si>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可抵扣</t>
  </si>
  <si>
    <t>递延</t>
  </si>
  <si>
    <t>可抵扣</t>
  </si>
  <si>
    <t>递延</t>
  </si>
  <si>
    <t>暂时性差异</t>
  </si>
  <si>
    <t>所得税资产</t>
  </si>
  <si>
    <t>暂时性差异</t>
  </si>
  <si>
    <t>所得税资产</t>
  </si>
  <si>
    <t>资产减值准备</t>
  </si>
  <si>
    <t>递延收益</t>
  </si>
  <si>
    <t>预计利息</t>
  </si>
  <si>
    <r>
      <rPr>
        <sz val="10.5"/>
        <rFont val="宋体"/>
        <family val="3"/>
        <charset val="134"/>
      </rPr>
      <t>合</t>
    </r>
    <r>
      <rPr>
        <sz val="10.5"/>
        <rFont val="宋体"/>
        <family val="3"/>
        <charset val="134"/>
      </rPr>
      <t xml:space="preserve">  </t>
    </r>
    <r>
      <rPr>
        <sz val="10.5"/>
        <rFont val="宋体"/>
        <family val="3"/>
        <charset val="134"/>
      </rPr>
      <t>计</t>
    </r>
  </si>
  <si>
    <t>(2) 未经抵销的递延所得税负债</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</si>
  <si>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</si>
  <si>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</si>
  <si>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</si>
  <si>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应纳税</t>
  </si>
  <si>
    <t>递延</t>
  </si>
  <si>
    <t>应纳税</t>
  </si>
  <si>
    <t>递延</t>
  </si>
  <si>
    <t>暂时性差异</t>
  </si>
  <si>
    <t>所得税负债</t>
  </si>
  <si>
    <t>暂时性差异</t>
  </si>
  <si>
    <t>所得税负债</t>
  </si>
  <si>
    <t>固定资产账面价值与计税基础的差额</t>
  </si>
  <si>
    <t>以公允价值计量且其变动计入当期损益的金融资产的公允价值变动</t>
  </si>
  <si>
    <r>
      <rPr>
        <sz val="10.5"/>
        <rFont val="宋体"/>
        <family val="3"/>
        <charset val="134"/>
      </rPr>
      <t>合</t>
    </r>
    <r>
      <rPr>
        <sz val="10.5"/>
        <rFont val="宋体"/>
        <family val="3"/>
        <charset val="134"/>
      </rPr>
      <t xml:space="preserve">  </t>
    </r>
    <r>
      <rPr>
        <sz val="10.5"/>
        <rFont val="宋体"/>
        <family val="3"/>
        <charset val="134"/>
      </rPr>
      <t>计</t>
    </r>
  </si>
  <si>
    <t>(3) 未确认递延所得税资产明细</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</si>
  <si>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</si>
  <si>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</si>
  <si>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</si>
  <si>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可抵扣暂时性差异</t>
  </si>
  <si>
    <t>可抵扣亏损</t>
  </si>
  <si>
    <r>
      <rPr>
        <sz val="10.5"/>
        <rFont val="宋体"/>
        <family val="3"/>
        <charset val="134"/>
      </rPr>
      <t xml:space="preserve">合 </t>
    </r>
    <r>
      <rPr>
        <sz val="10.5"/>
        <rFont val="宋体"/>
        <family val="3"/>
        <charset val="134"/>
      </rPr>
      <t xml:space="preserve"> </t>
    </r>
    <r>
      <rPr>
        <sz val="10.5"/>
        <rFont val="宋体"/>
        <family val="3"/>
        <charset val="134"/>
      </rPr>
      <t>计</t>
    </r>
  </si>
  <si>
    <t>(4) 未确认递延所得税资产的可抵扣亏损将于以下年度到期</t>
  </si>
  <si>
    <r>
      <rPr>
        <sz val="10.5"/>
        <rFont val="宋体"/>
        <family val="3"/>
        <charset val="134"/>
      </rPr>
      <t>年</t>
    </r>
    <r>
      <rPr>
        <sz val="10.5"/>
        <rFont val="宋体"/>
        <family val="3"/>
        <charset val="134"/>
      </rPr>
      <t xml:space="preserve">  </t>
    </r>
    <r>
      <rPr>
        <sz val="10.5"/>
        <rFont val="宋体"/>
        <family val="3"/>
        <charset val="134"/>
      </rPr>
      <t>份</t>
    </r>
  </si>
  <si>
    <t>期末数</t>
  </si>
  <si>
    <t>期初数</t>
  </si>
  <si>
    <t>备注</t>
  </si>
  <si>
    <t>2023年</t>
  </si>
  <si>
    <t>2024年</t>
  </si>
  <si>
    <t>2025年</t>
  </si>
  <si>
    <t>2026年</t>
  </si>
  <si>
    <r>
      <rPr>
        <sz val="10.5"/>
        <rFont val="宋体"/>
        <family val="3"/>
        <charset val="134"/>
      </rPr>
      <t>合</t>
    </r>
    <r>
      <rPr>
        <sz val="10.5"/>
        <rFont val="宋体"/>
        <family val="3"/>
        <charset val="134"/>
      </rPr>
      <t xml:space="preserve">  </t>
    </r>
    <r>
      <rPr>
        <sz val="10.5"/>
        <rFont val="宋体"/>
        <family val="3"/>
        <charset val="134"/>
      </rPr>
      <t>计</t>
    </r>
  </si>
  <si>
    <t xml:space="preserve"> </t>
  </si>
  <si>
    <t>21. 其他非流动资产</t>
  </si>
  <si>
    <r>
      <rPr>
        <sz val="10.5"/>
        <rFont val="宋体"/>
        <family val="3"/>
        <charset val="134"/>
      </rPr>
      <t>项</t>
    </r>
    <r>
      <rPr>
        <sz val="10.5"/>
        <rFont val="宋体"/>
        <family val="3"/>
        <charset val="134"/>
      </rPr>
      <t xml:space="preserve">  </t>
    </r>
    <r>
      <rPr>
        <sz val="10.5"/>
        <rFont val="宋体"/>
        <family val="3"/>
        <charset val="134"/>
      </rPr>
      <t>目</t>
    </r>
  </si>
  <si>
    <t>期末数</t>
  </si>
  <si>
    <t>账面余额</t>
  </si>
  <si>
    <t>减值准备</t>
  </si>
  <si>
    <t>账面价值</t>
  </si>
  <si>
    <t>预付工程、设备款及其他长期款项</t>
  </si>
  <si>
    <t>预付土地款</t>
  </si>
  <si>
    <t>其他长期款项</t>
  </si>
  <si>
    <r>
      <rPr>
        <sz val="10.5"/>
        <rFont val="宋体"/>
        <family val="3"/>
        <charset val="134"/>
      </rPr>
      <t>合</t>
    </r>
    <r>
      <rPr>
        <sz val="10.5"/>
        <rFont val="宋体"/>
        <family val="3"/>
        <charset val="134"/>
      </rPr>
      <t xml:space="preserve">  </t>
    </r>
    <r>
      <rPr>
        <sz val="10.5"/>
        <rFont val="宋体"/>
        <family val="3"/>
        <charset val="134"/>
      </rPr>
      <t>计</t>
    </r>
  </si>
  <si>
    <t>(续上表)</t>
  </si>
  <si>
    <r>
      <rPr>
        <sz val="10.5"/>
        <rFont val="宋体"/>
        <family val="3"/>
        <charset val="134"/>
      </rPr>
      <t>项</t>
    </r>
    <r>
      <rPr>
        <sz val="10.5"/>
        <rFont val="宋体"/>
        <family val="3"/>
        <charset val="134"/>
      </rPr>
      <t xml:space="preserve">  </t>
    </r>
    <r>
      <rPr>
        <sz val="10.5"/>
        <rFont val="宋体"/>
        <family val="3"/>
        <charset val="134"/>
      </rPr>
      <t>目</t>
    </r>
  </si>
  <si>
    <t>期初数</t>
  </si>
  <si>
    <t>账面余额</t>
  </si>
  <si>
    <t>减值准备</t>
  </si>
  <si>
    <t>账面价值</t>
  </si>
  <si>
    <t>预付工程、设备款及其他长期款项</t>
  </si>
  <si>
    <t>预付土地款</t>
  </si>
  <si>
    <r>
      <rPr>
        <sz val="10.5"/>
        <rFont val="宋体"/>
        <family val="3"/>
        <charset val="134"/>
      </rPr>
      <t>合</t>
    </r>
    <r>
      <rPr>
        <sz val="10.5"/>
        <rFont val="宋体"/>
        <family val="3"/>
        <charset val="134"/>
      </rPr>
      <t xml:space="preserve">  </t>
    </r>
    <r>
      <rPr>
        <sz val="10.5"/>
        <rFont val="宋体"/>
        <family val="3"/>
        <charset val="134"/>
      </rPr>
      <t>计</t>
    </r>
  </si>
  <si>
    <t xml:space="preserve"> </t>
  </si>
  <si>
    <t>22. 应付票据</t>
  </si>
  <si>
    <r>
      <rPr>
        <sz val="10.5"/>
        <rFont val="宋体"/>
        <family val="3"/>
        <charset val="134"/>
      </rPr>
      <t>项</t>
    </r>
    <r>
      <rPr>
        <sz val="10.5"/>
        <rFont val="宋体"/>
        <family val="3"/>
        <charset val="134"/>
      </rPr>
      <t xml:space="preserve">  </t>
    </r>
    <r>
      <rPr>
        <sz val="10.5"/>
        <rFont val="宋体"/>
        <family val="3"/>
        <charset val="134"/>
      </rPr>
      <t>目</t>
    </r>
  </si>
  <si>
    <t>期末数</t>
  </si>
  <si>
    <t>期初数</t>
  </si>
  <si>
    <t>银行承兑汇票</t>
  </si>
  <si>
    <r>
      <rPr>
        <sz val="10.5"/>
        <rFont val="宋体"/>
        <family val="3"/>
        <charset val="134"/>
      </rPr>
      <t>合</t>
    </r>
    <r>
      <rPr>
        <sz val="10.5"/>
        <rFont val="宋体"/>
        <family val="3"/>
        <charset val="134"/>
      </rPr>
      <t xml:space="preserve">  </t>
    </r>
    <r>
      <rPr>
        <sz val="10.5"/>
        <rFont val="宋体"/>
        <family val="3"/>
        <charset val="134"/>
      </rPr>
      <t>计</t>
    </r>
  </si>
  <si>
    <t xml:space="preserve"> </t>
  </si>
  <si>
    <t>23. 应付账款</t>
  </si>
  <si>
    <r>
      <rPr>
        <sz val="10.5"/>
        <rFont val="宋体"/>
        <family val="3"/>
        <charset val="134"/>
      </rPr>
      <t>项</t>
    </r>
    <r>
      <rPr>
        <sz val="10.5"/>
        <rFont val="宋体"/>
        <family val="3"/>
        <charset val="134"/>
      </rPr>
      <t xml:space="preserve">  </t>
    </r>
    <r>
      <rPr>
        <sz val="10.5"/>
        <rFont val="宋体"/>
        <family val="3"/>
        <charset val="134"/>
      </rPr>
      <t>目</t>
    </r>
  </si>
  <si>
    <t>期末数</t>
  </si>
  <si>
    <t>期初数</t>
  </si>
  <si>
    <t>货款及运费</t>
  </si>
  <si>
    <t>工程设备款</t>
  </si>
  <si>
    <t>其他</t>
  </si>
  <si>
    <r>
      <rPr>
        <sz val="10.5"/>
        <rFont val="宋体"/>
        <family val="3"/>
        <charset val="134"/>
      </rPr>
      <t>合</t>
    </r>
    <r>
      <rPr>
        <sz val="10.5"/>
        <rFont val="宋体"/>
        <family val="3"/>
        <charset val="134"/>
      </rPr>
      <t xml:space="preserve">  </t>
    </r>
    <r>
      <rPr>
        <sz val="10.5"/>
        <rFont val="宋体"/>
        <family val="3"/>
        <charset val="134"/>
      </rPr>
      <t>计</t>
    </r>
  </si>
  <si>
    <t>24. 合同负债</t>
  </si>
  <si>
    <r>
      <rPr>
        <sz val="10.5"/>
        <rFont val="宋体"/>
        <family val="3"/>
        <charset val="134"/>
      </rPr>
      <t>项</t>
    </r>
    <r>
      <rPr>
        <sz val="10.5"/>
        <rFont val="宋体"/>
        <family val="3"/>
        <charset val="134"/>
      </rPr>
      <t xml:space="preserve">  </t>
    </r>
    <r>
      <rPr>
        <sz val="10.5"/>
        <rFont val="宋体"/>
        <family val="3"/>
        <charset val="134"/>
      </rPr>
      <t>目</t>
    </r>
  </si>
  <si>
    <t>期末数</t>
  </si>
  <si>
    <t>期初数</t>
  </si>
  <si>
    <t>货款</t>
  </si>
  <si>
    <r>
      <rPr>
        <sz val="10.5"/>
        <rFont val="宋体"/>
        <family val="3"/>
        <charset val="134"/>
      </rPr>
      <t>合</t>
    </r>
    <r>
      <rPr>
        <sz val="10.5"/>
        <rFont val="宋体"/>
        <family val="3"/>
        <charset val="134"/>
      </rPr>
      <t xml:space="preserve">  </t>
    </r>
    <r>
      <rPr>
        <sz val="10.5"/>
        <rFont val="宋体"/>
        <family val="3"/>
        <charset val="134"/>
      </rPr>
      <t>计</t>
    </r>
  </si>
  <si>
    <t xml:space="preserve"> </t>
  </si>
  <si>
    <t>25. 应付职工薪酬</t>
  </si>
  <si>
    <t>(1) 明细情况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</si>
  <si>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</si>
  <si>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</si>
  <si>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</si>
  <si>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</si>
  <si>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</si>
  <si>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短期薪酬</t>
  </si>
  <si>
    <t>离职后福利—设定提存计划</t>
  </si>
  <si>
    <r>
      <rPr>
        <sz val="10.5"/>
        <rFont val="宋体"/>
        <family val="3"/>
        <charset val="134"/>
      </rPr>
      <t>合</t>
    </r>
    <r>
      <rPr>
        <sz val="10.5"/>
        <rFont val="宋体"/>
        <family val="3"/>
        <charset val="134"/>
      </rPr>
      <t xml:space="preserve">  </t>
    </r>
    <r>
      <rPr>
        <sz val="10.5"/>
        <rFont val="宋体"/>
        <family val="3"/>
        <charset val="134"/>
      </rPr>
      <t>计</t>
    </r>
  </si>
  <si>
    <t>(2) 短期薪酬明细情况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</si>
  <si>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</si>
  <si>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</si>
  <si>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</si>
  <si>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</si>
  <si>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</si>
  <si>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工资、奖金、津贴和补贴</t>
  </si>
  <si>
    <t>职工福利费</t>
  </si>
  <si>
    <t xml:space="preserve">    </t>
  </si>
  <si>
    <t xml:space="preserve"> </t>
  </si>
  <si>
    <t>社会保险费</t>
  </si>
  <si>
    <t>其中：医疗保险费</t>
  </si>
  <si>
    <t>工伤保险费</t>
  </si>
  <si>
    <t>生育保险费</t>
  </si>
  <si>
    <t xml:space="preserve"> </t>
  </si>
  <si>
    <t>住房公积金</t>
  </si>
  <si>
    <t>工会经费和职工教育经费</t>
  </si>
  <si>
    <r>
      <rPr>
        <sz val="10.5"/>
        <rFont val="宋体"/>
        <family val="3"/>
        <charset val="134"/>
      </rPr>
      <t>小</t>
    </r>
    <r>
      <rPr>
        <sz val="10.5"/>
        <rFont val="宋体"/>
        <family val="3"/>
        <charset val="134"/>
      </rPr>
      <t xml:space="preserve">  </t>
    </r>
    <r>
      <rPr>
        <sz val="10.5"/>
        <rFont val="宋体"/>
        <family val="3"/>
        <charset val="134"/>
      </rPr>
      <t>计</t>
    </r>
  </si>
  <si>
    <t>(3) 设定提存计划明细情况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</si>
  <si>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</si>
  <si>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</si>
  <si>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</si>
  <si>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</si>
  <si>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</si>
  <si>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基本养老保险</t>
  </si>
  <si>
    <t>失业保险费</t>
  </si>
  <si>
    <r>
      <rPr>
        <sz val="10.5"/>
        <rFont val="宋体"/>
        <family val="3"/>
        <charset val="134"/>
      </rPr>
      <t>小</t>
    </r>
    <r>
      <rPr>
        <sz val="10.5"/>
        <rFont val="宋体"/>
        <family val="3"/>
        <charset val="134"/>
      </rPr>
      <t xml:space="preserve">  </t>
    </r>
    <r>
      <rPr>
        <sz val="10.5"/>
        <rFont val="宋体"/>
        <family val="3"/>
        <charset val="134"/>
      </rPr>
      <t>计</t>
    </r>
  </si>
  <si>
    <t xml:space="preserve"> </t>
  </si>
  <si>
    <t>26. 应交税费</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</si>
  <si>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</si>
  <si>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</si>
  <si>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</si>
  <si>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增值税</t>
  </si>
  <si>
    <t>企业所得税</t>
  </si>
  <si>
    <t>代扣代缴个人所得税</t>
  </si>
  <si>
    <t>城市维护建设税</t>
  </si>
  <si>
    <t>房产税</t>
  </si>
  <si>
    <t>教育费附加及地方教育附加</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</si>
  <si>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</si>
  <si>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</si>
  <si>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</si>
  <si>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27. 其他应付款</t>
  </si>
  <si>
    <r>
      <rPr>
        <sz val="10.5"/>
        <rFont val="宋体"/>
        <family val="3"/>
        <charset val="134"/>
      </rPr>
      <t>项</t>
    </r>
    <r>
      <rPr>
        <sz val="10.5"/>
        <rFont val="宋体"/>
        <family val="3"/>
        <charset val="134"/>
      </rPr>
      <t xml:space="preserve">  </t>
    </r>
    <r>
      <rPr>
        <sz val="10.5"/>
        <rFont val="宋体"/>
        <family val="3"/>
        <charset val="134"/>
      </rPr>
      <t>目</t>
    </r>
  </si>
  <si>
    <t>期末数</t>
  </si>
  <si>
    <t>期初数</t>
  </si>
  <si>
    <t>押金保证金</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</si>
  <si>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</si>
  <si>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</si>
  <si>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</si>
  <si>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28. 一年内到期的非流动负债</t>
  </si>
  <si>
    <r>
      <rPr>
        <sz val="10.5"/>
        <rFont val="宋体"/>
        <family val="3"/>
        <charset val="134"/>
      </rPr>
      <t>项</t>
    </r>
    <r>
      <rPr>
        <sz val="10.5"/>
        <rFont val="宋体"/>
        <family val="3"/>
        <charset val="134"/>
      </rPr>
      <t xml:space="preserve">  </t>
    </r>
    <r>
      <rPr>
        <sz val="10.5"/>
        <rFont val="宋体"/>
        <family val="3"/>
        <charset val="134"/>
      </rPr>
      <t>目</t>
    </r>
  </si>
  <si>
    <t>期末数</t>
  </si>
  <si>
    <t>期初数</t>
  </si>
  <si>
    <t>一年内到期的租赁负债</t>
  </si>
  <si>
    <r>
      <rPr>
        <sz val="10.5"/>
        <rFont val="宋体"/>
        <family val="3"/>
        <charset val="134"/>
      </rPr>
      <t>合</t>
    </r>
    <r>
      <rPr>
        <sz val="10.5"/>
        <rFont val="宋体"/>
        <family val="3"/>
        <charset val="134"/>
      </rPr>
      <t xml:space="preserve">  </t>
    </r>
    <r>
      <rPr>
        <sz val="10.5"/>
        <rFont val="宋体"/>
        <family val="3"/>
        <charset val="134"/>
      </rPr>
      <t>计</t>
    </r>
  </si>
  <si>
    <t xml:space="preserve"> </t>
  </si>
  <si>
    <t>29. 其他流动负债</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</si>
  <si>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</si>
  <si>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</si>
  <si>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</si>
  <si>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已转让未终止确认票据</t>
  </si>
  <si>
    <t>待转销项税额</t>
  </si>
  <si>
    <r>
      <rPr>
        <sz val="10.5"/>
        <rFont val="宋体"/>
        <family val="3"/>
        <charset val="134"/>
      </rPr>
      <t>合</t>
    </r>
    <r>
      <rPr>
        <sz val="10.5"/>
        <rFont val="宋体"/>
        <family val="3"/>
        <charset val="134"/>
      </rPr>
      <t xml:space="preserve">  </t>
    </r>
    <r>
      <rPr>
        <sz val="10.5"/>
        <rFont val="宋体"/>
        <family val="3"/>
        <charset val="134"/>
      </rPr>
      <t>计</t>
    </r>
  </si>
  <si>
    <t xml:space="preserve"> </t>
  </si>
  <si>
    <t>30. 租赁负债</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</si>
  <si>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</si>
  <si>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</si>
  <si>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</si>
  <si>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应付房屋及建筑物租赁款</t>
  </si>
  <si>
    <r>
      <rPr>
        <sz val="10.5"/>
        <rFont val="宋体"/>
        <family val="3"/>
        <charset val="134"/>
      </rPr>
      <t>合</t>
    </r>
    <r>
      <rPr>
        <sz val="10.5"/>
        <rFont val="宋体"/>
        <family val="3"/>
        <charset val="134"/>
      </rPr>
      <t xml:space="preserve">  </t>
    </r>
    <r>
      <rPr>
        <sz val="10.5"/>
        <rFont val="宋体"/>
        <family val="3"/>
        <charset val="134"/>
      </rPr>
      <t>计</t>
    </r>
  </si>
  <si>
    <t xml:space="preserve"> </t>
  </si>
  <si>
    <t>31. 预计负债</t>
  </si>
  <si>
    <r>
      <rPr>
        <sz val="10.5"/>
        <rFont val="宋体"/>
        <family val="3"/>
        <charset val="134"/>
      </rPr>
      <t>项</t>
    </r>
    <r>
      <rPr>
        <sz val="10.5"/>
        <rFont val="宋体"/>
        <family val="3"/>
        <charset val="134"/>
      </rPr>
      <t xml:space="preserve">  </t>
    </r>
    <r>
      <rPr>
        <sz val="10.5"/>
        <rFont val="宋体"/>
        <family val="3"/>
        <charset val="134"/>
      </rPr>
      <t>目</t>
    </r>
  </si>
  <si>
    <t>期末数</t>
  </si>
  <si>
    <t>期初数</t>
  </si>
  <si>
    <t>形成原因</t>
  </si>
  <si>
    <t>产品质量保证</t>
  </si>
  <si>
    <t>电瓷产品售后服务费</t>
  </si>
  <si>
    <t>预计利息</t>
  </si>
  <si>
    <t>计提农发行利息</t>
  </si>
  <si>
    <r>
      <rPr>
        <sz val="10.5"/>
        <rFont val="宋体"/>
        <family val="3"/>
        <charset val="134"/>
      </rPr>
      <t>合</t>
    </r>
    <r>
      <rPr>
        <sz val="10.5"/>
        <rFont val="宋体"/>
        <family val="3"/>
        <charset val="134"/>
      </rPr>
      <t xml:space="preserve">  </t>
    </r>
    <r>
      <rPr>
        <sz val="10.5"/>
        <rFont val="宋体"/>
        <family val="3"/>
        <charset val="134"/>
      </rPr>
      <t>计</t>
    </r>
  </si>
  <si>
    <t xml:space="preserve"> </t>
  </si>
  <si>
    <t>32. 递延收益</t>
  </si>
  <si>
    <t>(1) 明细情况</t>
  </si>
  <si>
    <r>
      <rPr>
        <sz val="9"/>
        <rFont val="宋体"/>
        <family val="3"/>
        <charset val="134"/>
      </rPr>
      <t>项</t>
    </r>
    <r>
      <rPr>
        <sz val="9"/>
        <rFont val="宋体"/>
        <family val="3"/>
        <charset val="134"/>
      </rPr>
      <t xml:space="preserve">  </t>
    </r>
    <r>
      <rPr>
        <sz val="9"/>
        <rFont val="宋体"/>
        <family val="3"/>
        <charset val="134"/>
      </rPr>
      <t>目</t>
    </r>
  </si>
  <si>
    <t>期初数</t>
  </si>
  <si>
    <t>本期增加</t>
  </si>
  <si>
    <t>本期减少</t>
  </si>
  <si>
    <t>期末数</t>
  </si>
  <si>
    <t>形成原因</t>
  </si>
  <si>
    <t>政府补助</t>
  </si>
  <si>
    <t>收到的与资产相关的补贴款</t>
  </si>
  <si>
    <r>
      <rPr>
        <sz val="9"/>
        <rFont val="宋体"/>
        <family val="3"/>
        <charset val="134"/>
      </rPr>
      <t>合</t>
    </r>
    <r>
      <rPr>
        <sz val="9"/>
        <rFont val="宋体"/>
        <family val="3"/>
        <charset val="134"/>
      </rPr>
      <t xml:space="preserve">  </t>
    </r>
    <r>
      <rPr>
        <sz val="9"/>
        <rFont val="宋体"/>
        <family val="3"/>
        <charset val="134"/>
      </rPr>
      <t>计</t>
    </r>
  </si>
  <si>
    <t>(2) 政府补助明细情况</t>
  </si>
  <si>
    <r>
      <rPr>
        <sz val="9"/>
        <rFont val="宋体"/>
        <family val="3"/>
        <charset val="134"/>
      </rPr>
      <t>项</t>
    </r>
    <r>
      <rPr>
        <sz val="9"/>
        <rFont val="宋体"/>
        <family val="3"/>
        <charset val="134"/>
      </rPr>
      <t xml:space="preserve">  </t>
    </r>
    <r>
      <rPr>
        <sz val="9"/>
        <rFont val="宋体"/>
        <family val="3"/>
        <charset val="134"/>
      </rPr>
      <t>目</t>
    </r>
  </si>
  <si>
    <t>期初数</t>
  </si>
  <si>
    <t>本期新增</t>
  </si>
  <si>
    <t>本期计入当期损益[注]</t>
  </si>
  <si>
    <t>期末数</t>
  </si>
  <si>
    <t>与资产相关</t>
  </si>
  <si>
    <t>补助金额</t>
  </si>
  <si>
    <t>/与收益相关</t>
  </si>
  <si>
    <t>技术中心创新能力建设项目</t>
  </si>
  <si>
    <t>与资产相关</t>
  </si>
  <si>
    <t>高品质金属釉陶瓷产业化项目</t>
  </si>
  <si>
    <t>与资产相关</t>
  </si>
  <si>
    <t>高硅高强高级日用细瓷产业化关健技术研究</t>
  </si>
  <si>
    <t>与资产相关</t>
  </si>
  <si>
    <t>国家认定企业技术中心创新平台建设项目</t>
  </si>
  <si>
    <t>与资产相关</t>
  </si>
  <si>
    <t>醴陵陶瓷产业集群技术研发服务平台项目</t>
  </si>
  <si>
    <t>与资产相关</t>
  </si>
  <si>
    <t>时尚色釉炻瓷清洁生产项目</t>
  </si>
  <si>
    <t>与资产相关</t>
  </si>
  <si>
    <t>釉下五彩瓷生产线升级改造项目</t>
  </si>
  <si>
    <t>与资产相关</t>
  </si>
  <si>
    <t>高性能特种陶瓷产业化基地建设项目</t>
  </si>
  <si>
    <t>与资产相关</t>
  </si>
  <si>
    <t>数字化智能化装备购置补贴</t>
  </si>
  <si>
    <t>与资产相关</t>
  </si>
  <si>
    <t>智能制造项目</t>
  </si>
  <si>
    <t>与资产相关</t>
  </si>
  <si>
    <t>裂纹釉关键共性技术研发与产业化项目资金</t>
  </si>
  <si>
    <t>与资产相关</t>
  </si>
  <si>
    <t>陶瓷等静压成型、一次烧成技术研发及产业化项目资金</t>
  </si>
  <si>
    <t>与资产相关</t>
  </si>
  <si>
    <t>陶瓷新材料研发基地项目建设资金</t>
  </si>
  <si>
    <t>与资产相关</t>
  </si>
  <si>
    <t>研发中心项目建设资金</t>
  </si>
  <si>
    <t>与资产相关</t>
  </si>
  <si>
    <t>供应链改造项目</t>
  </si>
  <si>
    <t>与资产相关</t>
  </si>
  <si>
    <t>省现代服务业发展专项资金</t>
  </si>
  <si>
    <t>与资产相关</t>
  </si>
  <si>
    <t>高级日用瓷生产技改升级项目</t>
  </si>
  <si>
    <t>与资产相关</t>
  </si>
  <si>
    <t>135工程升级版</t>
  </si>
  <si>
    <t>与资产相关</t>
  </si>
  <si>
    <t>制造强省专项资金</t>
  </si>
  <si>
    <t>与资产相关</t>
  </si>
  <si>
    <t>高品质日用瓷和关键釉材料自动化生产建设项目</t>
  </si>
  <si>
    <t>与资产相关</t>
  </si>
  <si>
    <t>日用陶瓷智能制造升级改造项目</t>
  </si>
  <si>
    <t>与资产相关</t>
  </si>
  <si>
    <t>2020年湖南创新型省份建设专项资金-日用陶瓷智能彩绘技术研发和产业化</t>
  </si>
  <si>
    <t>与资产相关</t>
  </si>
  <si>
    <t>醴陵市科技和工业信息化局拨付2020年株洲创新型专项资金</t>
  </si>
  <si>
    <t>与资产相关</t>
  </si>
  <si>
    <t>特高压用电瓷新材料设计及关键制备技术研发及产业化</t>
  </si>
  <si>
    <t>与资产相关</t>
  </si>
  <si>
    <t>质量监督检测站补贴款</t>
  </si>
  <si>
    <t>与资产相关</t>
  </si>
  <si>
    <t>工业转型升级</t>
  </si>
  <si>
    <t>与资产相关</t>
  </si>
  <si>
    <t>高端日用瓷精品陶瓷工艺升级</t>
  </si>
  <si>
    <t>与资产相关</t>
  </si>
  <si>
    <t>陶瓷智能制造节能减排升级改造项目</t>
  </si>
  <si>
    <t>与资产相关</t>
  </si>
  <si>
    <t>滤波器项目</t>
  </si>
  <si>
    <t>与资产相关</t>
  </si>
  <si>
    <t>移动互联网产业园及公共服务平台项目</t>
  </si>
  <si>
    <t xml:space="preserve">  </t>
  </si>
  <si>
    <t>与资产相关</t>
  </si>
  <si>
    <r>
      <rPr>
        <sz val="9"/>
        <rFont val="宋体"/>
        <family val="3"/>
        <charset val="134"/>
      </rPr>
      <t>小</t>
    </r>
    <r>
      <rPr>
        <sz val="9"/>
        <rFont val="宋体"/>
        <family val="3"/>
        <charset val="134"/>
      </rPr>
      <t xml:space="preserve">  </t>
    </r>
    <r>
      <rPr>
        <sz val="9"/>
        <rFont val="宋体"/>
        <family val="3"/>
        <charset val="134"/>
      </rPr>
      <t>计</t>
    </r>
  </si>
  <si>
    <r>
      <rPr>
        <sz val="10.5"/>
        <rFont val="宋体"/>
        <family val="3"/>
        <charset val="134"/>
      </rPr>
      <t>[注]政府补助本期</t>
    </r>
    <r>
      <rPr>
        <sz val="10.5"/>
        <rFont val="宋体"/>
        <family val="3"/>
        <charset val="134"/>
      </rPr>
      <t>计入当期损益</t>
    </r>
    <r>
      <rPr>
        <sz val="10.5"/>
        <rFont val="宋体"/>
        <family val="3"/>
        <charset val="134"/>
      </rPr>
      <t>情况详见本财务报表附注五(五)3之说明</t>
    </r>
  </si>
  <si>
    <t xml:space="preserve"> </t>
  </si>
  <si>
    <t>33. 股本</t>
  </si>
  <si>
    <r>
      <rPr>
        <sz val="9"/>
        <rFont val="宋体"/>
        <family val="3"/>
        <charset val="134"/>
      </rPr>
      <t>项</t>
    </r>
    <r>
      <rPr>
        <sz val="9"/>
        <rFont val="宋体"/>
        <family val="3"/>
        <charset val="134"/>
      </rPr>
      <t xml:space="preserve">  </t>
    </r>
    <r>
      <rPr>
        <sz val="9"/>
        <rFont val="宋体"/>
        <family val="3"/>
        <charset val="134"/>
      </rPr>
      <t>目</t>
    </r>
  </si>
  <si>
    <t>期初数</t>
  </si>
  <si>
    <t>本期增减变动（减少以“—”表示）</t>
  </si>
  <si>
    <t>期末数</t>
  </si>
  <si>
    <t>发行</t>
  </si>
  <si>
    <t>送股</t>
  </si>
  <si>
    <t>公积金</t>
  </si>
  <si>
    <t>其他</t>
  </si>
  <si>
    <t>小计</t>
  </si>
  <si>
    <t>新股</t>
  </si>
  <si>
    <t>转股</t>
  </si>
  <si>
    <t>股份总数</t>
  </si>
  <si>
    <t xml:space="preserve"> </t>
  </si>
  <si>
    <t>34. 资本公积</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</si>
  <si>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</si>
  <si>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</si>
  <si>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</si>
  <si>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</si>
  <si>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</si>
  <si>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资本溢价（股本溢价）</t>
  </si>
  <si>
    <t>其他资本公积</t>
  </si>
  <si>
    <r>
      <rPr>
        <sz val="10.5"/>
        <rFont val="宋体"/>
        <family val="3"/>
        <charset val="134"/>
      </rPr>
      <t>合</t>
    </r>
    <r>
      <rPr>
        <sz val="10.5"/>
        <rFont val="宋体"/>
        <family val="3"/>
        <charset val="134"/>
      </rPr>
      <t xml:space="preserve">  </t>
    </r>
    <r>
      <rPr>
        <sz val="10.5"/>
        <rFont val="宋体"/>
        <family val="3"/>
        <charset val="134"/>
      </rPr>
      <t>计</t>
    </r>
  </si>
  <si>
    <t xml:space="preserve"> </t>
  </si>
  <si>
    <t>35. 盈余公积</t>
  </si>
  <si>
    <t>(1) 明细情况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</si>
  <si>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</si>
  <si>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</si>
  <si>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</si>
  <si>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</si>
  <si>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</si>
  <si>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法定盈余公积</t>
  </si>
  <si>
    <r>
      <rPr>
        <sz val="10.5"/>
        <rFont val="宋体"/>
        <family val="3"/>
        <charset val="134"/>
      </rPr>
      <t>合</t>
    </r>
    <r>
      <rPr>
        <sz val="10.5"/>
        <rFont val="宋体"/>
        <family val="3"/>
        <charset val="134"/>
      </rPr>
      <t xml:space="preserve">  </t>
    </r>
    <r>
      <rPr>
        <sz val="10.5"/>
        <rFont val="宋体"/>
        <family val="3"/>
        <charset val="134"/>
      </rPr>
      <t>计</t>
    </r>
  </si>
  <si>
    <t>(2) 其他说明</t>
  </si>
  <si>
    <t>盈余公积本期增加系按母公司2022年度实现的净利润提取10%的法定盈余公积。</t>
  </si>
  <si>
    <t xml:space="preserve"> </t>
  </si>
  <si>
    <t>36. 未分配利润</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</si>
  <si>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</si>
  <si>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</si>
  <si>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</si>
  <si>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期初未分配利润</t>
  </si>
  <si>
    <t>加：本期归属于母公司所有者的净利润</t>
  </si>
  <si>
    <t>减：提取法定盈余公积</t>
  </si>
  <si>
    <t>应付普通股股利</t>
  </si>
  <si>
    <t>期末未分配利润</t>
  </si>
  <si>
    <t xml:space="preserve"> </t>
  </si>
  <si>
    <t>(二) 合并利润表项目注释</t>
  </si>
  <si>
    <t>1. 营业收入/营业成本</t>
  </si>
  <si>
    <t>(1) 明细情况</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</si>
  <si>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</si>
  <si>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</si>
  <si>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</si>
  <si>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收入</t>
  </si>
  <si>
    <t>成本</t>
  </si>
  <si>
    <t>收入</t>
  </si>
  <si>
    <t>成本</t>
  </si>
  <si>
    <t>主营业务收入</t>
  </si>
  <si>
    <t>其他业务收入</t>
  </si>
  <si>
    <r>
      <rPr>
        <sz val="10.5"/>
        <rFont val="宋体"/>
        <family val="3"/>
        <charset val="134"/>
      </rPr>
      <t>合</t>
    </r>
    <r>
      <rPr>
        <sz val="10.5"/>
        <rFont val="宋体"/>
        <family val="3"/>
        <charset val="134"/>
      </rPr>
      <t xml:space="preserve">  </t>
    </r>
    <r>
      <rPr>
        <sz val="10.5"/>
        <rFont val="宋体"/>
        <family val="3"/>
        <charset val="134"/>
      </rPr>
      <t>计</t>
    </r>
  </si>
  <si>
    <t>其中：与客户之间的合同产生的收入</t>
  </si>
  <si>
    <t>(2) 收入分解信息</t>
  </si>
  <si>
    <t>1) 与客户之间的合同产生的收入按商品分解</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</si>
  <si>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</si>
  <si>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</si>
  <si>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</si>
  <si>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收入</t>
  </si>
  <si>
    <t>成本</t>
  </si>
  <si>
    <t>收入</t>
  </si>
  <si>
    <t>成本</t>
  </si>
  <si>
    <t>色釉陶瓷</t>
  </si>
  <si>
    <t>釉下五彩</t>
  </si>
  <si>
    <t>电瓷</t>
  </si>
  <si>
    <t>陶瓷新材料</t>
  </si>
  <si>
    <t>平台服务费</t>
  </si>
  <si>
    <t>其他</t>
  </si>
  <si>
    <r>
      <rPr>
        <sz val="10.5"/>
        <rFont val="宋体"/>
        <family val="3"/>
        <charset val="134"/>
      </rPr>
      <t>小</t>
    </r>
    <r>
      <rPr>
        <sz val="10.5"/>
        <rFont val="宋体"/>
        <family val="3"/>
        <charset val="134"/>
      </rPr>
      <t xml:space="preserve">  </t>
    </r>
    <r>
      <rPr>
        <sz val="10.5"/>
        <rFont val="宋体"/>
        <family val="3"/>
        <charset val="134"/>
      </rPr>
      <t>计</t>
    </r>
  </si>
  <si>
    <t>2) 与客户之间的合同产生的收入按经营地区分解</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</si>
  <si>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</si>
  <si>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</si>
  <si>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</si>
  <si>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收入</t>
  </si>
  <si>
    <t>成本</t>
  </si>
  <si>
    <t>收入</t>
  </si>
  <si>
    <t>成本</t>
  </si>
  <si>
    <t>外销</t>
  </si>
  <si>
    <t>内销</t>
  </si>
  <si>
    <r>
      <rPr>
        <sz val="10.5"/>
        <rFont val="宋体"/>
        <family val="3"/>
        <charset val="134"/>
      </rPr>
      <t>小</t>
    </r>
    <r>
      <rPr>
        <sz val="10.5"/>
        <rFont val="宋体"/>
        <family val="3"/>
        <charset val="134"/>
      </rPr>
      <t xml:space="preserve">  </t>
    </r>
    <r>
      <rPr>
        <sz val="10.5"/>
        <rFont val="宋体"/>
        <family val="3"/>
        <charset val="134"/>
      </rPr>
      <t>计</t>
    </r>
  </si>
  <si>
    <t>3) 与客户之间的合同产生的收入按商品或服务转让时间分解</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</si>
  <si>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</si>
  <si>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</si>
  <si>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</si>
  <si>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在某一时点确认收入</t>
  </si>
  <si>
    <t>在某一时段内确认收入</t>
  </si>
  <si>
    <r>
      <rPr>
        <sz val="10.5"/>
        <rFont val="宋体"/>
        <family val="3"/>
        <charset val="134"/>
      </rPr>
      <t>小</t>
    </r>
    <r>
      <rPr>
        <sz val="10.5"/>
        <rFont val="宋体"/>
        <family val="3"/>
        <charset val="134"/>
      </rPr>
      <t xml:space="preserve">  </t>
    </r>
    <r>
      <rPr>
        <sz val="10.5"/>
        <rFont val="宋体"/>
        <family val="3"/>
        <charset val="134"/>
      </rPr>
      <t>计</t>
    </r>
  </si>
  <si>
    <t>(3) 在本期确认的包括在合同负债期初账面价值中的收入为    元。</t>
  </si>
  <si>
    <t xml:space="preserve"> </t>
  </si>
  <si>
    <t>2. 税金及附加</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</si>
  <si>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</si>
  <si>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</si>
  <si>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</si>
  <si>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城市维护建设税</t>
  </si>
  <si>
    <t>教育费附加及地方教育附加</t>
  </si>
  <si>
    <t>房产税</t>
  </si>
  <si>
    <t>土地使用税</t>
  </si>
  <si>
    <t>印花税</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</si>
  <si>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</si>
  <si>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</si>
  <si>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</si>
  <si>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3. 销售费用</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</si>
  <si>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</si>
  <si>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</si>
  <si>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</si>
  <si>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职工薪酬</t>
  </si>
  <si>
    <t>出口商检报关及ORC费</t>
  </si>
  <si>
    <t>推广宣传费</t>
  </si>
  <si>
    <t>折旧及摊销</t>
  </si>
  <si>
    <t>业务招待费</t>
  </si>
  <si>
    <t>办公费</t>
  </si>
  <si>
    <t>差旅及交通费</t>
  </si>
  <si>
    <t>展厅租赁及装修费</t>
  </si>
  <si>
    <t>运杂费[注]</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</si>
  <si>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</si>
  <si>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</si>
  <si>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</si>
  <si>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4. 管理费用</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</si>
  <si>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</si>
  <si>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</si>
  <si>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</si>
  <si>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职工薪酬</t>
  </si>
  <si>
    <t>折旧及摊销</t>
  </si>
  <si>
    <t>咨询服务费</t>
  </si>
  <si>
    <t>办公费</t>
  </si>
  <si>
    <t>差旅及交通费</t>
  </si>
  <si>
    <t>股份支付</t>
  </si>
  <si>
    <t>业务招待费</t>
  </si>
  <si>
    <t>场地租赁费及装修费</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</si>
  <si>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</si>
  <si>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</si>
  <si>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</si>
  <si>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5. 研发费用</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</si>
  <si>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</si>
  <si>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</si>
  <si>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</si>
  <si>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职工薪酬</t>
  </si>
  <si>
    <t>材料费用</t>
  </si>
  <si>
    <t>折旧及摊销</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</si>
  <si>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</si>
  <si>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</si>
  <si>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</si>
  <si>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6. 财务费用</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</si>
  <si>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</si>
  <si>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</si>
  <si>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</si>
  <si>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利息支出</t>
  </si>
  <si>
    <t>减：利息收入</t>
  </si>
  <si>
    <t>汇兑损益</t>
  </si>
  <si>
    <t>金融机构手续费</t>
  </si>
  <si>
    <r>
      <rPr>
        <sz val="10.5"/>
        <rFont val="宋体"/>
        <family val="3"/>
        <charset val="134"/>
      </rPr>
      <t>合</t>
    </r>
    <r>
      <rPr>
        <sz val="10.5"/>
        <rFont val="宋体"/>
        <family val="3"/>
        <charset val="134"/>
      </rPr>
      <t xml:space="preserve">  </t>
    </r>
    <r>
      <rPr>
        <sz val="10.5"/>
        <rFont val="宋体"/>
        <family val="3"/>
        <charset val="134"/>
      </rPr>
      <t>计</t>
    </r>
  </si>
  <si>
    <t xml:space="preserve"> </t>
  </si>
  <si>
    <t>7. 其他收益</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</si>
  <si>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</si>
  <si>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</si>
  <si>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</si>
  <si>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计入本期非经常性损益的金额</t>
  </si>
  <si>
    <t>与资产相关的政府补助[注]</t>
  </si>
  <si>
    <t>与收益相关的政府补助[注]</t>
  </si>
  <si>
    <t>代扣个人所得税手续费返还</t>
  </si>
  <si>
    <r>
      <rPr>
        <sz val="10.5"/>
        <rFont val="宋体"/>
        <family val="3"/>
        <charset val="134"/>
      </rPr>
      <t>合</t>
    </r>
    <r>
      <rPr>
        <sz val="10.5"/>
        <rFont val="宋体"/>
        <family val="3"/>
        <charset val="134"/>
      </rPr>
      <t xml:space="preserve">  </t>
    </r>
    <r>
      <rPr>
        <sz val="10.5"/>
        <rFont val="宋体"/>
        <family val="3"/>
        <charset val="134"/>
      </rPr>
      <t>计</t>
    </r>
  </si>
  <si>
    <t>[注]本期计入其他收益的政府补助情况详见本财务报表附注五(五)3之说明</t>
  </si>
  <si>
    <t xml:space="preserve"> </t>
  </si>
  <si>
    <t>8. 投资收益</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</si>
  <si>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</si>
  <si>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</si>
  <si>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</si>
  <si>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权益法核算的长期股权投资收益</t>
  </si>
  <si>
    <t>金融工具持有期间的投资收益</t>
  </si>
  <si>
    <t>银行理财产品利息</t>
  </si>
  <si>
    <r>
      <rPr>
        <sz val="10.5"/>
        <rFont val="宋体"/>
        <family val="3"/>
        <charset val="134"/>
      </rPr>
      <t>合</t>
    </r>
    <r>
      <rPr>
        <sz val="10.5"/>
        <rFont val="宋体"/>
        <family val="3"/>
        <charset val="134"/>
      </rPr>
      <t xml:space="preserve">  </t>
    </r>
    <r>
      <rPr>
        <sz val="10.5"/>
        <rFont val="宋体"/>
        <family val="3"/>
        <charset val="134"/>
      </rPr>
      <t>计</t>
    </r>
  </si>
  <si>
    <t xml:space="preserve"> </t>
  </si>
  <si>
    <t>9. 公允价值变动收益</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</si>
  <si>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</si>
  <si>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</si>
  <si>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</si>
  <si>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按公允价值计量的其他非流动金融资产</t>
  </si>
  <si>
    <r>
      <rPr>
        <sz val="10.5"/>
        <rFont val="宋体"/>
        <family val="3"/>
        <charset val="134"/>
      </rPr>
      <t>合</t>
    </r>
    <r>
      <rPr>
        <sz val="10.5"/>
        <rFont val="宋体"/>
        <family val="3"/>
        <charset val="134"/>
      </rPr>
      <t xml:space="preserve">  </t>
    </r>
    <r>
      <rPr>
        <sz val="10.5"/>
        <rFont val="宋体"/>
        <family val="3"/>
        <charset val="134"/>
      </rPr>
      <t>计</t>
    </r>
  </si>
  <si>
    <t xml:space="preserve"> </t>
  </si>
  <si>
    <t>10. 信用减值损失</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</si>
  <si>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</si>
  <si>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</si>
  <si>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</si>
  <si>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坏账损失</t>
  </si>
  <si>
    <r>
      <rPr>
        <sz val="10.5"/>
        <rFont val="宋体"/>
        <family val="3"/>
        <charset val="134"/>
      </rPr>
      <t>合</t>
    </r>
    <r>
      <rPr>
        <sz val="10.5"/>
        <rFont val="宋体"/>
        <family val="3"/>
        <charset val="134"/>
      </rPr>
      <t xml:space="preserve">  </t>
    </r>
    <r>
      <rPr>
        <sz val="10.5"/>
        <rFont val="宋体"/>
        <family val="3"/>
        <charset val="134"/>
      </rPr>
      <t>计</t>
    </r>
  </si>
  <si>
    <t xml:space="preserve"> </t>
  </si>
  <si>
    <t>11. 资产减值损失</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</si>
  <si>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</si>
  <si>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</si>
  <si>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</si>
  <si>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存货跌价损失</t>
  </si>
  <si>
    <t>固定资产减值损失</t>
  </si>
  <si>
    <t>合同资产减值损失</t>
  </si>
  <si>
    <r>
      <rPr>
        <sz val="10.5"/>
        <rFont val="宋体"/>
        <family val="3"/>
        <charset val="134"/>
      </rPr>
      <t>合</t>
    </r>
    <r>
      <rPr>
        <sz val="10.5"/>
        <rFont val="宋体"/>
        <family val="3"/>
        <charset val="134"/>
      </rPr>
      <t xml:space="preserve">  </t>
    </r>
    <r>
      <rPr>
        <sz val="10.5"/>
        <rFont val="宋体"/>
        <family val="3"/>
        <charset val="134"/>
      </rPr>
      <t>计</t>
    </r>
  </si>
  <si>
    <t xml:space="preserve"> </t>
  </si>
  <si>
    <t>12. 资产处置收益</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</si>
  <si>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</si>
  <si>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</si>
  <si>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</si>
  <si>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计入本期非经常性</t>
  </si>
  <si>
    <t>损益的金额</t>
  </si>
  <si>
    <t>固定资产处置收益</t>
  </si>
  <si>
    <r>
      <rPr>
        <sz val="10.5"/>
        <rFont val="宋体"/>
        <family val="3"/>
        <charset val="134"/>
      </rPr>
      <t>合</t>
    </r>
    <r>
      <rPr>
        <sz val="10.5"/>
        <rFont val="宋体"/>
        <family val="3"/>
        <charset val="134"/>
      </rPr>
      <t xml:space="preserve">  </t>
    </r>
    <r>
      <rPr>
        <sz val="10.5"/>
        <rFont val="宋体"/>
        <family val="3"/>
        <charset val="134"/>
      </rPr>
      <t>计</t>
    </r>
  </si>
  <si>
    <t xml:space="preserve"> </t>
  </si>
  <si>
    <t>13. 营业外收入</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</si>
  <si>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</si>
  <si>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</si>
  <si>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</si>
  <si>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计入本期非经常性</t>
  </si>
  <si>
    <t>损益的金额</t>
  </si>
  <si>
    <t>无法支付的款项</t>
  </si>
  <si>
    <r>
      <rPr>
        <sz val="10.5"/>
        <rFont val="宋体"/>
        <family val="3"/>
        <charset val="134"/>
      </rPr>
      <t>合</t>
    </r>
    <r>
      <rPr>
        <sz val="10.5"/>
        <rFont val="宋体"/>
        <family val="3"/>
        <charset val="134"/>
      </rPr>
      <t xml:space="preserve">  </t>
    </r>
    <r>
      <rPr>
        <sz val="10.5"/>
        <rFont val="宋体"/>
        <family val="3"/>
        <charset val="134"/>
      </rPr>
      <t>计</t>
    </r>
  </si>
  <si>
    <t xml:space="preserve"> </t>
  </si>
  <si>
    <t>14. 营业外支出</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</si>
  <si>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</si>
  <si>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</si>
  <si>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</si>
  <si>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计入本期非经常性</t>
  </si>
  <si>
    <t>损益的金额</t>
  </si>
  <si>
    <t>非流动资产毁损报废损失</t>
  </si>
  <si>
    <t>对外捐赠</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</si>
  <si>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</si>
  <si>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</si>
  <si>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</si>
  <si>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15. 所得税费用</t>
  </si>
  <si>
    <t>(1) 明细情况</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</si>
  <si>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</si>
  <si>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</si>
  <si>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</si>
  <si>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当期所得税费用</t>
  </si>
  <si>
    <t>递延所得税费用</t>
  </si>
  <si>
    <r>
      <rPr>
        <sz val="10.5"/>
        <rFont val="宋体"/>
        <family val="3"/>
        <charset val="134"/>
      </rPr>
      <t>合</t>
    </r>
    <r>
      <rPr>
        <sz val="10.5"/>
        <rFont val="宋体"/>
        <family val="3"/>
        <charset val="134"/>
      </rPr>
      <t xml:space="preserve">  </t>
    </r>
    <r>
      <rPr>
        <sz val="10.5"/>
        <rFont val="宋体"/>
        <family val="3"/>
        <charset val="134"/>
      </rPr>
      <t>计</t>
    </r>
  </si>
  <si>
    <t>(2) 会计利润与所得税费用调整过程</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</si>
  <si>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</si>
  <si>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</si>
  <si>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</si>
  <si>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利润总额</t>
  </si>
  <si>
    <t>按母公司适用税率计算的所得税费用</t>
  </si>
  <si>
    <t>子公司适用不同税率的影响</t>
  </si>
  <si>
    <t>调整以前期间所得税的影响</t>
  </si>
  <si>
    <t xml:space="preserve">    </t>
  </si>
  <si>
    <t>非应税收入的影响</t>
  </si>
  <si>
    <t>不可抵扣的成本、费用和损失的影响</t>
  </si>
  <si>
    <t>使用前期未确认递延所得税资产的可抵扣亏损的影响</t>
  </si>
  <si>
    <t>本期未确认递延所得税资产的可抵扣暂时性差异或可抵扣亏损的影响</t>
  </si>
  <si>
    <t>研发费加计扣除</t>
  </si>
  <si>
    <t>固定资产加计扣除</t>
  </si>
  <si>
    <t>所得税费用</t>
  </si>
  <si>
    <t xml:space="preserve"> </t>
  </si>
  <si>
    <t>(三) 合并现金流量表项目注释</t>
  </si>
  <si>
    <t>1. 收到其他与经营活动有关的现金</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</si>
  <si>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</si>
  <si>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</si>
  <si>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</si>
  <si>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利息收入</t>
  </si>
  <si>
    <t>使用受限的货币资金</t>
  </si>
  <si>
    <t>政府补助</t>
  </si>
  <si>
    <t>其他往来款</t>
  </si>
  <si>
    <r>
      <rPr>
        <sz val="10.5"/>
        <rFont val="宋体"/>
        <family val="3"/>
        <charset val="134"/>
      </rPr>
      <t>合</t>
    </r>
    <r>
      <rPr>
        <sz val="10.5"/>
        <rFont val="宋体"/>
        <family val="3"/>
        <charset val="134"/>
      </rPr>
      <t xml:space="preserve">  </t>
    </r>
    <r>
      <rPr>
        <sz val="10.5"/>
        <rFont val="宋体"/>
        <family val="3"/>
        <charset val="134"/>
      </rPr>
      <t>计</t>
    </r>
  </si>
  <si>
    <t xml:space="preserve"> </t>
  </si>
  <si>
    <t>2. 支付其他与经营活动有关的现金</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</si>
  <si>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</si>
  <si>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</si>
  <si>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</si>
  <si>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付现期间费用</t>
  </si>
  <si>
    <t>银行手续费</t>
  </si>
  <si>
    <t>保证金及押金</t>
  </si>
  <si>
    <t>使用受限的货币资金</t>
  </si>
  <si>
    <t>其他往来款</t>
  </si>
  <si>
    <r>
      <rPr>
        <sz val="10.5"/>
        <rFont val="宋体"/>
        <family val="3"/>
        <charset val="134"/>
      </rPr>
      <t>合</t>
    </r>
    <r>
      <rPr>
        <sz val="10.5"/>
        <rFont val="宋体"/>
        <family val="3"/>
        <charset val="134"/>
      </rPr>
      <t xml:space="preserve">  </t>
    </r>
    <r>
      <rPr>
        <sz val="10.5"/>
        <rFont val="宋体"/>
        <family val="3"/>
        <charset val="134"/>
      </rPr>
      <t>计</t>
    </r>
  </si>
  <si>
    <t xml:space="preserve"> </t>
  </si>
  <si>
    <t>3. 收到其他与投资活动有关的现金</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</si>
  <si>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</si>
  <si>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</si>
  <si>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</si>
  <si>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银行理财产品</t>
  </si>
  <si>
    <r>
      <rPr>
        <sz val="10.5"/>
        <rFont val="宋体"/>
        <family val="3"/>
        <charset val="134"/>
      </rPr>
      <t>合</t>
    </r>
    <r>
      <rPr>
        <sz val="10.5"/>
        <rFont val="宋体"/>
        <family val="3"/>
        <charset val="134"/>
      </rPr>
      <t xml:space="preserve">  </t>
    </r>
    <r>
      <rPr>
        <sz val="10.5"/>
        <rFont val="宋体"/>
        <family val="3"/>
        <charset val="134"/>
      </rPr>
      <t>计</t>
    </r>
  </si>
  <si>
    <t xml:space="preserve"> </t>
  </si>
  <si>
    <t>4. 支付其他与投资活动有关的现金</t>
  </si>
  <si>
    <r>
      <rPr>
        <sz val="10.5"/>
        <rFont val="宋体"/>
        <family val="3"/>
        <charset val="134"/>
      </rPr>
      <t xml:space="preserve">项 </t>
    </r>
    <r>
      <rPr>
        <sz val="10.5"/>
        <rFont val="宋体"/>
        <family val="3"/>
        <charset val="134"/>
      </rPr>
      <t xml:space="preserve"> </t>
    </r>
    <r>
      <rPr>
        <sz val="10.5"/>
        <rFont val="宋体"/>
        <family val="3"/>
        <charset val="134"/>
      </rPr>
      <t>目</t>
    </r>
  </si>
  <si>
    <t>本期数</t>
  </si>
  <si>
    <t>上年同期数</t>
  </si>
  <si>
    <t>银行理财产品</t>
  </si>
  <si>
    <r>
      <rPr>
        <sz val="10.5"/>
        <rFont val="宋体"/>
        <family val="3"/>
        <charset val="134"/>
      </rPr>
      <t xml:space="preserve">合 </t>
    </r>
    <r>
      <rPr>
        <sz val="10.5"/>
        <rFont val="宋体"/>
        <family val="3"/>
        <charset val="134"/>
      </rPr>
      <t xml:space="preserve"> </t>
    </r>
    <r>
      <rPr>
        <sz val="10.5"/>
        <rFont val="宋体"/>
        <family val="3"/>
        <charset val="134"/>
      </rPr>
      <t>计</t>
    </r>
  </si>
  <si>
    <t xml:space="preserve"> </t>
  </si>
  <si>
    <t>5. 支付其他与筹资活动有关的现金</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</si>
  <si>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</si>
  <si>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</si>
  <si>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</si>
  <si>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租赁付款额</t>
  </si>
  <si>
    <t>发行费用</t>
  </si>
  <si>
    <r>
      <rPr>
        <sz val="10.5"/>
        <rFont val="宋体"/>
        <family val="3"/>
        <charset val="134"/>
      </rPr>
      <t>合</t>
    </r>
    <r>
      <rPr>
        <sz val="10.5"/>
        <rFont val="宋体"/>
        <family val="3"/>
        <charset val="134"/>
      </rPr>
      <t xml:space="preserve">  </t>
    </r>
    <r>
      <rPr>
        <sz val="10.5"/>
        <rFont val="宋体"/>
        <family val="3"/>
        <charset val="134"/>
      </rPr>
      <t>计</t>
    </r>
  </si>
  <si>
    <t xml:space="preserve"> </t>
  </si>
  <si>
    <t>6. 现金流量表补充资料</t>
  </si>
  <si>
    <t>(1) 现金流量表补充资料</t>
  </si>
  <si>
    <t>补充资料</t>
  </si>
  <si>
    <t>本期数</t>
  </si>
  <si>
    <t>上年同期数</t>
  </si>
  <si>
    <t>1) 将净利润调节为经营活动现金流量：</t>
  </si>
  <si>
    <t>净利润</t>
  </si>
  <si>
    <t>加：资产减值准备</t>
  </si>
  <si>
    <t>固定资产折旧、油气资产折耗、生产性生物资产折旧</t>
  </si>
  <si>
    <t>使用权资产折旧</t>
  </si>
  <si>
    <t>无形资产摊销</t>
  </si>
  <si>
    <t>长期待摊费用摊销</t>
  </si>
  <si>
    <r>
      <rPr>
        <sz val="9"/>
        <rFont val="宋体"/>
        <family val="3"/>
        <charset val="134"/>
      </rPr>
      <t>处置固</t>
    </r>
    <r>
      <rPr>
        <sz val="9"/>
        <rFont val="宋体"/>
        <family val="3"/>
        <charset val="134"/>
      </rPr>
      <t>定资</t>
    </r>
    <r>
      <rPr>
        <sz val="9"/>
        <rFont val="宋体"/>
        <family val="3"/>
        <charset val="134"/>
      </rPr>
      <t>产、无</t>
    </r>
    <r>
      <rPr>
        <sz val="9"/>
        <rFont val="宋体"/>
        <family val="3"/>
        <charset val="134"/>
      </rPr>
      <t>形资</t>
    </r>
    <r>
      <rPr>
        <sz val="9"/>
        <rFont val="宋体"/>
        <family val="3"/>
        <charset val="134"/>
      </rPr>
      <t>产和其</t>
    </r>
    <r>
      <rPr>
        <sz val="9"/>
        <rFont val="宋体"/>
        <family val="3"/>
        <charset val="134"/>
      </rPr>
      <t>他长</t>
    </r>
    <r>
      <rPr>
        <sz val="9"/>
        <rFont val="宋体"/>
        <family val="3"/>
        <charset val="134"/>
      </rPr>
      <t>期资产</t>
    </r>
    <r>
      <rPr>
        <sz val="9"/>
        <rFont val="宋体"/>
        <family val="3"/>
        <charset val="134"/>
      </rPr>
      <t>的损</t>
    </r>
    <r>
      <rPr>
        <sz val="9"/>
        <rFont val="宋体"/>
        <family val="3"/>
        <charset val="134"/>
      </rPr>
      <t>失（</t>
    </r>
    <r>
      <rPr>
        <sz val="9"/>
        <rFont val="宋体"/>
        <family val="3"/>
        <charset val="134"/>
      </rPr>
      <t>收</t>
    </r>
    <r>
      <rPr>
        <sz val="9"/>
        <rFont val="宋体"/>
        <family val="3"/>
        <charset val="134"/>
      </rPr>
      <t>益</t>
    </r>
    <r>
      <rPr>
        <sz val="9"/>
        <rFont val="宋体"/>
        <family val="3"/>
        <charset val="134"/>
      </rPr>
      <t>以</t>
    </r>
    <r>
      <rPr>
        <sz val="9"/>
        <rFont val="宋体"/>
        <family val="3"/>
        <charset val="134"/>
      </rPr>
      <t>“</t>
    </r>
    <r>
      <rPr>
        <sz val="9"/>
        <rFont val="宋体"/>
        <family val="3"/>
        <charset val="134"/>
      </rPr>
      <t>－</t>
    </r>
    <r>
      <rPr>
        <sz val="9"/>
        <rFont val="宋体"/>
        <family val="3"/>
        <charset val="134"/>
      </rPr>
      <t>”</t>
    </r>
    <r>
      <rPr>
        <sz val="9"/>
        <rFont val="宋体"/>
        <family val="3"/>
        <charset val="134"/>
      </rPr>
      <t>号填列）</t>
    </r>
  </si>
  <si>
    <r>
      <rPr>
        <sz val="9"/>
        <rFont val="宋体"/>
        <family val="3"/>
        <charset val="134"/>
      </rPr>
      <t>固定资产报废损失</t>
    </r>
    <r>
      <rPr>
        <sz val="9"/>
        <rFont val="宋体"/>
        <family val="3"/>
        <charset val="134"/>
      </rPr>
      <t>（</t>
    </r>
    <r>
      <rPr>
        <sz val="9"/>
        <rFont val="宋体"/>
        <family val="3"/>
        <charset val="134"/>
      </rPr>
      <t>收益</t>
    </r>
    <r>
      <rPr>
        <sz val="9"/>
        <rFont val="宋体"/>
        <family val="3"/>
        <charset val="134"/>
      </rPr>
      <t>以</t>
    </r>
    <r>
      <rPr>
        <sz val="9"/>
        <rFont val="宋体"/>
        <family val="3"/>
        <charset val="134"/>
      </rPr>
      <t>“</t>
    </r>
    <r>
      <rPr>
        <sz val="9"/>
        <rFont val="宋体"/>
        <family val="3"/>
        <charset val="134"/>
      </rPr>
      <t>－</t>
    </r>
    <r>
      <rPr>
        <sz val="9"/>
        <rFont val="宋体"/>
        <family val="3"/>
        <charset val="134"/>
      </rPr>
      <t>”</t>
    </r>
    <r>
      <rPr>
        <sz val="9"/>
        <rFont val="宋体"/>
        <family val="3"/>
        <charset val="134"/>
      </rPr>
      <t>号填列</t>
    </r>
    <r>
      <rPr>
        <sz val="9"/>
        <rFont val="宋体"/>
        <family val="3"/>
        <charset val="134"/>
      </rPr>
      <t>）</t>
    </r>
  </si>
  <si>
    <r>
      <rPr>
        <sz val="9"/>
        <rFont val="宋体"/>
        <family val="3"/>
        <charset val="134"/>
      </rPr>
      <t>公允价值变动损失</t>
    </r>
    <r>
      <rPr>
        <sz val="9"/>
        <rFont val="宋体"/>
        <family val="3"/>
        <charset val="134"/>
      </rPr>
      <t>（</t>
    </r>
    <r>
      <rPr>
        <sz val="9"/>
        <rFont val="宋体"/>
        <family val="3"/>
        <charset val="134"/>
      </rPr>
      <t>收益</t>
    </r>
    <r>
      <rPr>
        <sz val="9"/>
        <rFont val="宋体"/>
        <family val="3"/>
        <charset val="134"/>
      </rPr>
      <t>以</t>
    </r>
    <r>
      <rPr>
        <sz val="9"/>
        <rFont val="宋体"/>
        <family val="3"/>
        <charset val="134"/>
      </rPr>
      <t>“</t>
    </r>
    <r>
      <rPr>
        <sz val="9"/>
        <rFont val="宋体"/>
        <family val="3"/>
        <charset val="134"/>
      </rPr>
      <t>－</t>
    </r>
    <r>
      <rPr>
        <sz val="9"/>
        <rFont val="宋体"/>
        <family val="3"/>
        <charset val="134"/>
      </rPr>
      <t>”</t>
    </r>
    <r>
      <rPr>
        <sz val="9"/>
        <rFont val="宋体"/>
        <family val="3"/>
        <charset val="134"/>
      </rPr>
      <t>号填列</t>
    </r>
    <r>
      <rPr>
        <sz val="9"/>
        <rFont val="宋体"/>
        <family val="3"/>
        <charset val="134"/>
      </rPr>
      <t>）</t>
    </r>
  </si>
  <si>
    <r>
      <rPr>
        <sz val="9"/>
        <rFont val="宋体"/>
        <family val="3"/>
        <charset val="134"/>
      </rPr>
      <t>财务费用</t>
    </r>
    <r>
      <rPr>
        <sz val="9"/>
        <rFont val="宋体"/>
        <family val="3"/>
        <charset val="134"/>
      </rPr>
      <t>（</t>
    </r>
    <r>
      <rPr>
        <sz val="9"/>
        <rFont val="宋体"/>
        <family val="3"/>
        <charset val="134"/>
      </rPr>
      <t>收益以“－”号填列</t>
    </r>
    <r>
      <rPr>
        <sz val="9"/>
        <rFont val="宋体"/>
        <family val="3"/>
        <charset val="134"/>
      </rPr>
      <t>）</t>
    </r>
  </si>
  <si>
    <r>
      <rPr>
        <sz val="9"/>
        <rFont val="宋体"/>
        <family val="3"/>
        <charset val="134"/>
      </rPr>
      <t>投资损失</t>
    </r>
    <r>
      <rPr>
        <sz val="9"/>
        <rFont val="宋体"/>
        <family val="3"/>
        <charset val="134"/>
      </rPr>
      <t>（</t>
    </r>
    <r>
      <rPr>
        <sz val="9"/>
        <rFont val="宋体"/>
        <family val="3"/>
        <charset val="134"/>
      </rPr>
      <t>收益以“－”号填列</t>
    </r>
    <r>
      <rPr>
        <sz val="9"/>
        <rFont val="宋体"/>
        <family val="3"/>
        <charset val="134"/>
      </rPr>
      <t>）</t>
    </r>
  </si>
  <si>
    <r>
      <rPr>
        <sz val="9"/>
        <rFont val="宋体"/>
        <family val="3"/>
        <charset val="134"/>
      </rPr>
      <t>递延所得税资产减少</t>
    </r>
    <r>
      <rPr>
        <sz val="9"/>
        <rFont val="宋体"/>
        <family val="3"/>
        <charset val="134"/>
      </rPr>
      <t>（</t>
    </r>
    <r>
      <rPr>
        <sz val="9"/>
        <rFont val="宋体"/>
        <family val="3"/>
        <charset val="134"/>
      </rPr>
      <t>增加以“－”号填列</t>
    </r>
    <r>
      <rPr>
        <sz val="9"/>
        <rFont val="宋体"/>
        <family val="3"/>
        <charset val="134"/>
      </rPr>
      <t>）</t>
    </r>
  </si>
  <si>
    <r>
      <rPr>
        <sz val="9"/>
        <rFont val="宋体"/>
        <family val="3"/>
        <charset val="134"/>
      </rPr>
      <t>递延所得税负债增加</t>
    </r>
    <r>
      <rPr>
        <sz val="9"/>
        <rFont val="宋体"/>
        <family val="3"/>
        <charset val="134"/>
      </rPr>
      <t>（</t>
    </r>
    <r>
      <rPr>
        <sz val="9"/>
        <rFont val="宋体"/>
        <family val="3"/>
        <charset val="134"/>
      </rPr>
      <t>减少以“－”号填列</t>
    </r>
    <r>
      <rPr>
        <sz val="9"/>
        <rFont val="宋体"/>
        <family val="3"/>
        <charset val="134"/>
      </rPr>
      <t>）</t>
    </r>
  </si>
  <si>
    <r>
      <rPr>
        <sz val="9"/>
        <rFont val="宋体"/>
        <family val="3"/>
        <charset val="134"/>
      </rPr>
      <t>存货的减少</t>
    </r>
    <r>
      <rPr>
        <sz val="9"/>
        <rFont val="宋体"/>
        <family val="3"/>
        <charset val="134"/>
      </rPr>
      <t>（</t>
    </r>
    <r>
      <rPr>
        <sz val="9"/>
        <rFont val="宋体"/>
        <family val="3"/>
        <charset val="134"/>
      </rPr>
      <t>增加以“－”号填列</t>
    </r>
    <r>
      <rPr>
        <sz val="9"/>
        <rFont val="宋体"/>
        <family val="3"/>
        <charset val="134"/>
      </rPr>
      <t>）</t>
    </r>
  </si>
  <si>
    <r>
      <rPr>
        <sz val="9"/>
        <rFont val="宋体"/>
        <family val="3"/>
        <charset val="134"/>
      </rPr>
      <t>经营性应收项目的减少</t>
    </r>
    <r>
      <rPr>
        <sz val="9"/>
        <rFont val="宋体"/>
        <family val="3"/>
        <charset val="134"/>
      </rPr>
      <t>（</t>
    </r>
    <r>
      <rPr>
        <sz val="9"/>
        <rFont val="宋体"/>
        <family val="3"/>
        <charset val="134"/>
      </rPr>
      <t>增加以“－”号填列</t>
    </r>
    <r>
      <rPr>
        <sz val="9"/>
        <rFont val="宋体"/>
        <family val="3"/>
        <charset val="134"/>
      </rPr>
      <t>）</t>
    </r>
  </si>
  <si>
    <r>
      <rPr>
        <sz val="9"/>
        <rFont val="宋体"/>
        <family val="3"/>
        <charset val="134"/>
      </rPr>
      <t>经营性应付项目的增加</t>
    </r>
    <r>
      <rPr>
        <sz val="9"/>
        <rFont val="宋体"/>
        <family val="3"/>
        <charset val="134"/>
      </rPr>
      <t>（</t>
    </r>
    <r>
      <rPr>
        <sz val="9"/>
        <rFont val="宋体"/>
        <family val="3"/>
        <charset val="134"/>
      </rPr>
      <t>减少以“－”号填列</t>
    </r>
    <r>
      <rPr>
        <sz val="9"/>
        <rFont val="宋体"/>
        <family val="3"/>
        <charset val="134"/>
      </rPr>
      <t>）</t>
    </r>
  </si>
  <si>
    <t>其他</t>
  </si>
  <si>
    <t>经营活动产生的现金流量净额</t>
  </si>
  <si>
    <t>2) 不涉及现金收支的重大投资和筹资活动：</t>
  </si>
  <si>
    <t>债务转为资本</t>
  </si>
  <si>
    <t>一年内到期的可转换公司债券</t>
  </si>
  <si>
    <t>融资租入固定资产</t>
  </si>
  <si>
    <t>3) 现金及现金等价物净变动情况：</t>
  </si>
  <si>
    <t>现金的期末余额</t>
  </si>
  <si>
    <t>减：现金的期初余额</t>
  </si>
  <si>
    <t>加：现金等价物的期末余额</t>
  </si>
  <si>
    <t>减：现金等价物的期初余额</t>
  </si>
  <si>
    <t>现金及现金等价物净增加额</t>
  </si>
  <si>
    <t>(2) 现金和现金等价物的构成</t>
  </si>
  <si>
    <r>
      <rPr>
        <sz val="9"/>
        <rFont val="宋体"/>
        <family val="3"/>
        <charset val="134"/>
      </rPr>
      <t>项</t>
    </r>
    <r>
      <rPr>
        <sz val="9"/>
        <rFont val="宋体"/>
        <family val="3"/>
        <charset val="134"/>
      </rPr>
      <t xml:space="preserve">  </t>
    </r>
    <r>
      <rPr>
        <sz val="9"/>
        <rFont val="宋体"/>
        <family val="3"/>
        <charset val="134"/>
      </rPr>
      <t>目</t>
    </r>
  </si>
  <si>
    <t>期末数</t>
  </si>
  <si>
    <t>上年年末数</t>
  </si>
  <si>
    <t>1) 现金</t>
  </si>
  <si>
    <t>其中：库存现金</t>
  </si>
  <si>
    <t>可随时用于支付的银行存款</t>
  </si>
  <si>
    <t>可随时用于支付的其他货币资金</t>
  </si>
  <si>
    <t>可用于支付的存放中央银行款项</t>
  </si>
  <si>
    <t>存放同业款项</t>
  </si>
  <si>
    <t>拆放同业款项</t>
  </si>
  <si>
    <t>2) 现金等价物</t>
  </si>
  <si>
    <t>其中：三个月内到期的债券投资</t>
  </si>
  <si>
    <t>3) 期末现金及现金等价物余额</t>
  </si>
  <si>
    <t>其中：母公司或集团内子公司使用受限制的现金及</t>
  </si>
  <si>
    <t>现金等价物</t>
  </si>
  <si>
    <t xml:space="preserve"> </t>
  </si>
  <si>
    <t>(五) 其他</t>
  </si>
  <si>
    <t>1. 所有权或使用权受到限制的资产</t>
  </si>
  <si>
    <r>
      <rPr>
        <sz val="10.5"/>
        <rFont val="宋体"/>
        <family val="3"/>
        <charset val="134"/>
      </rPr>
      <t>项</t>
    </r>
    <r>
      <rPr>
        <sz val="10.5"/>
        <rFont val="宋体"/>
        <family val="3"/>
        <charset val="134"/>
      </rPr>
      <t xml:space="preserve">  </t>
    </r>
    <r>
      <rPr>
        <sz val="10.5"/>
        <rFont val="宋体"/>
        <family val="3"/>
        <charset val="134"/>
      </rPr>
      <t>目</t>
    </r>
  </si>
  <si>
    <t>期末账面价值</t>
  </si>
  <si>
    <t>受限原因</t>
  </si>
  <si>
    <t>货币资金</t>
  </si>
  <si>
    <t>票据保证金、保函保证金</t>
  </si>
  <si>
    <t>银行承兑汇票</t>
  </si>
  <si>
    <t>已质押</t>
  </si>
  <si>
    <r>
      <rPr>
        <sz val="10.5"/>
        <color rgb="FF000000"/>
        <rFont val="Times New Roman"/>
        <family val="1"/>
      </rPr>
      <t xml:space="preserve">  </t>
    </r>
    <r>
      <rPr>
        <sz val="10.5"/>
        <color rgb="FF000000"/>
        <rFont val="宋体"/>
        <family val="3"/>
        <charset val="134"/>
      </rPr>
      <t xml:space="preserve">合 </t>
    </r>
    <r>
      <rPr>
        <sz val="10.5"/>
        <color rgb="FF000000"/>
        <rFont val="Times New Roman"/>
        <family val="1"/>
      </rPr>
      <t xml:space="preserve"> </t>
    </r>
    <r>
      <rPr>
        <sz val="10.5"/>
        <color rgb="FF000000"/>
        <rFont val="宋体"/>
        <family val="3"/>
        <charset val="134"/>
      </rPr>
      <t>计</t>
    </r>
  </si>
  <si>
    <t xml:space="preserve"> </t>
  </si>
  <si>
    <t>2. 外币货币性项目</t>
  </si>
  <si>
    <r>
      <rPr>
        <sz val="10.5"/>
        <rFont val="宋体"/>
        <family val="3"/>
        <charset val="134"/>
      </rPr>
      <t>项</t>
    </r>
    <r>
      <rPr>
        <sz val="10.5"/>
        <rFont val="宋体"/>
        <family val="3"/>
        <charset val="134"/>
      </rPr>
      <t xml:space="preserve">  </t>
    </r>
    <r>
      <rPr>
        <sz val="10.5"/>
        <rFont val="宋体"/>
        <family val="3"/>
        <charset val="134"/>
      </rPr>
      <t>目</t>
    </r>
  </si>
  <si>
    <t>期末外币余额</t>
  </si>
  <si>
    <t>折算汇率</t>
  </si>
  <si>
    <t>期末折算成人民币余额</t>
  </si>
  <si>
    <t>货币资金</t>
  </si>
  <si>
    <t>其中：美元</t>
  </si>
  <si>
    <t>应收账款</t>
  </si>
  <si>
    <t>其中：美元</t>
  </si>
  <si>
    <t xml:space="preserve"> </t>
  </si>
  <si>
    <t>3. 政府补助</t>
  </si>
  <si>
    <t>(1) 明细情况</t>
  </si>
  <si>
    <t>1) 与资产相关的政府补助</t>
  </si>
  <si>
    <t>总额法</t>
  </si>
  <si>
    <r>
      <rPr>
        <sz val="9"/>
        <rFont val="宋体"/>
        <family val="3"/>
        <charset val="134"/>
      </rPr>
      <t>项</t>
    </r>
    <r>
      <rPr>
        <sz val="9"/>
        <rFont val="宋体"/>
        <family val="3"/>
        <charset val="134"/>
      </rPr>
      <t xml:space="preserve">  </t>
    </r>
    <r>
      <rPr>
        <sz val="9"/>
        <rFont val="宋体"/>
        <family val="3"/>
        <charset val="134"/>
      </rPr>
      <t>目</t>
    </r>
  </si>
  <si>
    <t>期初递延收益</t>
  </si>
  <si>
    <t>本期新增</t>
  </si>
  <si>
    <t>本期摊销</t>
  </si>
  <si>
    <t>期末递延收益</t>
  </si>
  <si>
    <t>本期摊销</t>
  </si>
  <si>
    <t>补助</t>
  </si>
  <si>
    <t>列报项目</t>
  </si>
  <si>
    <t>技术中心创新能力建设项目</t>
  </si>
  <si>
    <t>其他收益</t>
  </si>
  <si>
    <t>高品质金属釉陶瓷产业化项目</t>
  </si>
  <si>
    <t>其他收益</t>
  </si>
  <si>
    <t>高硅高强高级日用细瓷产业化关健技术研究</t>
  </si>
  <si>
    <t>其他收益</t>
  </si>
  <si>
    <t>国家认定企业技术中心创新平台建设项目</t>
  </si>
  <si>
    <t>其他收益</t>
  </si>
  <si>
    <t>醴陵陶瓷产业集群技术研发服务平台项目</t>
  </si>
  <si>
    <t>其他收益</t>
  </si>
  <si>
    <t>时尚色釉炻瓷清洁生产项目</t>
  </si>
  <si>
    <t>其他收益</t>
  </si>
  <si>
    <t>釉下五彩瓷生产线升级改造项目</t>
  </si>
  <si>
    <t>其他收益</t>
  </si>
  <si>
    <t>高性能特种陶瓷产业化基地建设项目</t>
  </si>
  <si>
    <t>数字化智能化装备购置补贴</t>
  </si>
  <si>
    <t>其他收益</t>
  </si>
  <si>
    <t>智能制造项目</t>
  </si>
  <si>
    <t>其他收益</t>
  </si>
  <si>
    <t>裂纹釉关键共性技术研发与产业化项目资金</t>
  </si>
  <si>
    <t>其他收益</t>
  </si>
  <si>
    <t>陶瓷等静压成型、一次烧成技术研发及产业化项目资金</t>
  </si>
  <si>
    <t>其他收益</t>
  </si>
  <si>
    <t>陶瓷新材料研发基地项目建设资金</t>
  </si>
  <si>
    <t>研发中心项目建设资金</t>
  </si>
  <si>
    <t>其他收益</t>
  </si>
  <si>
    <t>供应链改造项目</t>
  </si>
  <si>
    <t>其他收益</t>
  </si>
  <si>
    <t>省现代服务业发展专项资金</t>
  </si>
  <si>
    <t>高级日用瓷生产技改升级项目</t>
  </si>
  <si>
    <t>其他收益</t>
  </si>
  <si>
    <t>135工程升级版</t>
  </si>
  <si>
    <t>其他收益</t>
  </si>
  <si>
    <t>制造强省专项资金</t>
  </si>
  <si>
    <t>高品质日用瓷和关键釉材料自动化生产建设项目</t>
  </si>
  <si>
    <t>其他收益</t>
  </si>
  <si>
    <t>日用陶瓷智能制造升级改造项目</t>
  </si>
  <si>
    <t>其他收益</t>
  </si>
  <si>
    <t>2020年湖南创新型省份建设专项资金-日用陶瓷智能彩绘技术研发和产业化</t>
  </si>
  <si>
    <t>醴陵市科技和工业信息化局拨付2020年株洲创新型专项资金</t>
  </si>
  <si>
    <t>特高压用电瓷新材料设计及关键制备技术研发及产业化</t>
  </si>
  <si>
    <t>其他收益</t>
  </si>
  <si>
    <t>质量监督检测站补贴款</t>
  </si>
  <si>
    <t>其他收益</t>
  </si>
  <si>
    <t>工业转型升级</t>
  </si>
  <si>
    <t>高端日用瓷精品陶瓷工艺升级</t>
  </si>
  <si>
    <t>陶瓷智能制造节能减排升级改造项目</t>
  </si>
  <si>
    <t>滤波器项目</t>
  </si>
  <si>
    <t>移动互联网产业园及公共服务平台项目</t>
  </si>
  <si>
    <t xml:space="preserve">  </t>
  </si>
  <si>
    <t>其他收益</t>
  </si>
  <si>
    <r>
      <rPr>
        <sz val="9"/>
        <rFont val="宋体"/>
        <family val="3"/>
        <charset val="134"/>
      </rPr>
      <t>小</t>
    </r>
    <r>
      <rPr>
        <sz val="9"/>
        <rFont val="宋体"/>
        <family val="3"/>
        <charset val="134"/>
      </rPr>
      <t xml:space="preserve">  </t>
    </r>
    <r>
      <rPr>
        <sz val="9"/>
        <rFont val="宋体"/>
        <family val="3"/>
        <charset val="134"/>
      </rPr>
      <t>计</t>
    </r>
  </si>
  <si>
    <t>2) 与收益相关，且用于补偿公司已发生的相关成本费用或损失的政府补助</t>
  </si>
  <si>
    <r>
      <rPr>
        <sz val="10.5"/>
        <rFont val="宋体"/>
        <family val="3"/>
        <charset val="134"/>
      </rPr>
      <t>项</t>
    </r>
    <r>
      <rPr>
        <sz val="10.5"/>
        <rFont val="宋体"/>
        <family val="3"/>
        <charset val="134"/>
      </rPr>
      <t xml:space="preserve">  </t>
    </r>
    <r>
      <rPr>
        <sz val="10.5"/>
        <rFont val="宋体"/>
        <family val="3"/>
        <charset val="134"/>
      </rPr>
      <t>目</t>
    </r>
  </si>
  <si>
    <t>金额</t>
  </si>
  <si>
    <t>列报项目</t>
  </si>
  <si>
    <t>说明</t>
  </si>
  <si>
    <t>上市奖补资金</t>
  </si>
  <si>
    <t>其他收益</t>
  </si>
  <si>
    <t>文化产业发展专项资金</t>
  </si>
  <si>
    <t>其他收益</t>
  </si>
  <si>
    <t>稳岗补贴</t>
  </si>
  <si>
    <t>其他收益</t>
  </si>
  <si>
    <t>就业补助资金</t>
  </si>
  <si>
    <t>其他收益</t>
  </si>
  <si>
    <t>制造强省专项资金</t>
  </si>
  <si>
    <t>其他收益</t>
  </si>
  <si>
    <t>发展资本市场引导资金</t>
  </si>
  <si>
    <t>其他收益</t>
  </si>
  <si>
    <t>2021年职业培训补贴</t>
  </si>
  <si>
    <t>其他收益</t>
  </si>
  <si>
    <t>现代服务业专项资金</t>
  </si>
  <si>
    <t>其他收益</t>
  </si>
  <si>
    <t>2021年研发奖补</t>
  </si>
  <si>
    <t>其他收益</t>
  </si>
  <si>
    <t>2021年省级财政专项资金</t>
  </si>
  <si>
    <t>其他收益</t>
  </si>
  <si>
    <t>外经贸发展资金</t>
  </si>
  <si>
    <t>其他收益</t>
  </si>
  <si>
    <t>知识产权战略推进专项资金</t>
  </si>
  <si>
    <t>其他收益</t>
  </si>
  <si>
    <t>其他</t>
  </si>
  <si>
    <t>其他收益</t>
  </si>
  <si>
    <r>
      <rPr>
        <sz val="10.5"/>
        <rFont val="宋体"/>
        <family val="3"/>
        <charset val="134"/>
      </rPr>
      <t>小</t>
    </r>
    <r>
      <rPr>
        <sz val="10.5"/>
        <rFont val="宋体"/>
        <family val="3"/>
        <charset val="134"/>
      </rPr>
      <t xml:space="preserve">  </t>
    </r>
    <r>
      <rPr>
        <sz val="10.5"/>
        <rFont val="宋体"/>
        <family val="3"/>
        <charset val="134"/>
      </rPr>
      <t>计</t>
    </r>
  </si>
  <si>
    <t>(2) 本期计入当期损益的政府补助金额为15,222,435.06元。</t>
  </si>
  <si>
    <r>
      <rPr>
        <sz val="9"/>
        <rFont val="宋体"/>
        <family val="3"/>
        <charset val="134"/>
      </rPr>
      <t>项</t>
    </r>
    <r>
      <rPr>
        <sz val="9"/>
        <rFont val="宋体"/>
        <family val="3"/>
        <charset val="134"/>
      </rPr>
      <t xml:space="preserve">  </t>
    </r>
    <r>
      <rPr>
        <sz val="9"/>
        <rFont val="宋体"/>
        <family val="3"/>
        <charset val="134"/>
      </rPr>
      <t>目</t>
    </r>
  </si>
  <si>
    <t>期末数</t>
  </si>
  <si>
    <t>账面价值</t>
  </si>
  <si>
    <t>未折现合同金额</t>
  </si>
  <si>
    <t>1年以内</t>
  </si>
  <si>
    <t>1-3年</t>
  </si>
  <si>
    <t>3年以上</t>
  </si>
  <si>
    <t>应付账款</t>
  </si>
  <si>
    <t>其他应付款</t>
  </si>
  <si>
    <t>其他流动负债</t>
  </si>
  <si>
    <t>一年内到期非流动负债</t>
  </si>
  <si>
    <t>租赁负债</t>
  </si>
  <si>
    <r>
      <rPr>
        <sz val="9"/>
        <rFont val="宋体"/>
        <family val="3"/>
        <charset val="134"/>
      </rPr>
      <t>小</t>
    </r>
    <r>
      <rPr>
        <sz val="9"/>
        <rFont val="宋体"/>
        <family val="3"/>
        <charset val="134"/>
      </rPr>
      <t xml:space="preserve">  </t>
    </r>
    <r>
      <rPr>
        <sz val="9"/>
        <rFont val="宋体"/>
        <family val="3"/>
        <charset val="134"/>
      </rPr>
      <t>计</t>
    </r>
  </si>
  <si>
    <t>1. 应收账款</t>
  </si>
  <si>
    <t>(1) 明细情况</t>
  </si>
  <si>
    <t>1) 类别明细情况</t>
  </si>
  <si>
    <r>
      <rPr>
        <sz val="9"/>
        <rFont val="宋体"/>
        <family val="3"/>
        <charset val="134"/>
      </rPr>
      <t>种</t>
    </r>
    <r>
      <rPr>
        <sz val="9"/>
        <rFont val="宋体"/>
        <family val="3"/>
        <charset val="134"/>
      </rPr>
      <t xml:space="preserve">  </t>
    </r>
    <r>
      <rPr>
        <sz val="9"/>
        <rFont val="宋体"/>
        <family val="3"/>
        <charset val="134"/>
      </rPr>
      <t>类</t>
    </r>
  </si>
  <si>
    <t>期末数</t>
  </si>
  <si>
    <t>账面余额</t>
  </si>
  <si>
    <t>坏账准备</t>
  </si>
  <si>
    <t>账面价值</t>
  </si>
  <si>
    <t>金额</t>
  </si>
  <si>
    <t>比例（%）</t>
  </si>
  <si>
    <t>金额</t>
  </si>
  <si>
    <t>计提</t>
  </si>
  <si>
    <t>比例（%）</t>
  </si>
  <si>
    <t>按组合计提坏账准备</t>
  </si>
  <si>
    <r>
      <rPr>
        <sz val="9"/>
        <rFont val="宋体"/>
        <family val="3"/>
        <charset val="134"/>
      </rPr>
      <t>合</t>
    </r>
    <r>
      <rPr>
        <sz val="9"/>
        <rFont val="宋体"/>
        <family val="3"/>
        <charset val="134"/>
      </rPr>
      <t xml:space="preserve">  </t>
    </r>
    <r>
      <rPr>
        <sz val="9"/>
        <rFont val="宋体"/>
        <family val="3"/>
        <charset val="134"/>
      </rPr>
      <t>计</t>
    </r>
  </si>
  <si>
    <t>（续上表）</t>
  </si>
  <si>
    <r>
      <rPr>
        <sz val="9"/>
        <rFont val="宋体"/>
        <family val="3"/>
        <charset val="134"/>
      </rPr>
      <t>种</t>
    </r>
    <r>
      <rPr>
        <sz val="9"/>
        <rFont val="宋体"/>
        <family val="3"/>
        <charset val="134"/>
      </rPr>
      <t xml:space="preserve">  </t>
    </r>
    <r>
      <rPr>
        <sz val="9"/>
        <rFont val="宋体"/>
        <family val="3"/>
        <charset val="134"/>
      </rPr>
      <t>类</t>
    </r>
  </si>
  <si>
    <t>期初数</t>
  </si>
  <si>
    <t>账面余额</t>
  </si>
  <si>
    <t>坏账准备</t>
  </si>
  <si>
    <t>账面价值</t>
  </si>
  <si>
    <t>金额</t>
  </si>
  <si>
    <t>比例（%）</t>
  </si>
  <si>
    <t>金额</t>
  </si>
  <si>
    <t>计提</t>
  </si>
  <si>
    <t>比例（%）</t>
  </si>
  <si>
    <t>按组合计提坏账准备</t>
  </si>
  <si>
    <r>
      <rPr>
        <sz val="9"/>
        <rFont val="宋体"/>
        <family val="3"/>
        <charset val="134"/>
      </rPr>
      <t>合</t>
    </r>
    <r>
      <rPr>
        <sz val="9"/>
        <rFont val="宋体"/>
        <family val="3"/>
        <charset val="134"/>
      </rPr>
      <t xml:space="preserve">  </t>
    </r>
    <r>
      <rPr>
        <sz val="9"/>
        <rFont val="宋体"/>
        <family val="3"/>
        <charset val="134"/>
      </rPr>
      <t>计</t>
    </r>
  </si>
  <si>
    <t>2) 采用组合计提坏账准备的应收账款</t>
  </si>
  <si>
    <r>
      <rPr>
        <sz val="10.5"/>
        <rFont val="宋体"/>
        <family val="3"/>
        <charset val="134"/>
      </rPr>
      <t>项</t>
    </r>
    <r>
      <rPr>
        <sz val="10.5"/>
        <rFont val="宋体"/>
        <family val="3"/>
        <charset val="134"/>
      </rPr>
      <t xml:space="preserve">  </t>
    </r>
    <r>
      <rPr>
        <sz val="10.5"/>
        <rFont val="宋体"/>
        <family val="3"/>
        <charset val="134"/>
      </rPr>
      <t>目</t>
    </r>
  </si>
  <si>
    <t>期末数</t>
  </si>
  <si>
    <t>账面余额</t>
  </si>
  <si>
    <t>坏账准备</t>
  </si>
  <si>
    <t>计提比例（%）</t>
  </si>
  <si>
    <t>账龄组合</t>
  </si>
  <si>
    <t>合并报表范围内的关联方组合</t>
  </si>
  <si>
    <r>
      <rPr>
        <sz val="10.5"/>
        <rFont val="宋体"/>
        <family val="3"/>
        <charset val="134"/>
      </rPr>
      <t>小</t>
    </r>
    <r>
      <rPr>
        <sz val="10.5"/>
        <rFont val="宋体"/>
        <family val="3"/>
        <charset val="134"/>
      </rPr>
      <t xml:space="preserve">  </t>
    </r>
    <r>
      <rPr>
        <sz val="10.5"/>
        <rFont val="宋体"/>
        <family val="3"/>
        <charset val="134"/>
      </rPr>
      <t>计</t>
    </r>
  </si>
  <si>
    <t>3) 采用账龄组合计提坏账准备的应收账款</t>
  </si>
  <si>
    <r>
      <rPr>
        <sz val="10.5"/>
        <rFont val="宋体"/>
        <family val="3"/>
        <charset val="134"/>
      </rPr>
      <t>账</t>
    </r>
    <r>
      <rPr>
        <sz val="10.5"/>
        <rFont val="宋体"/>
        <family val="3"/>
        <charset val="134"/>
      </rPr>
      <t xml:space="preserve">  </t>
    </r>
    <r>
      <rPr>
        <sz val="10.5"/>
        <rFont val="宋体"/>
        <family val="3"/>
        <charset val="134"/>
      </rPr>
      <t>龄</t>
    </r>
  </si>
  <si>
    <t>期末数</t>
  </si>
  <si>
    <t>账面余额</t>
  </si>
  <si>
    <t>坏账准备</t>
  </si>
  <si>
    <t>计提比例（%）</t>
  </si>
  <si>
    <t>1年以内</t>
  </si>
  <si>
    <t>1-2年</t>
  </si>
  <si>
    <r>
      <rPr>
        <sz val="10.5"/>
        <rFont val="宋体"/>
        <family val="3"/>
        <charset val="134"/>
      </rPr>
      <t>小</t>
    </r>
    <r>
      <rPr>
        <sz val="10.5"/>
        <rFont val="宋体"/>
        <family val="3"/>
        <charset val="134"/>
      </rPr>
      <t xml:space="preserve">  </t>
    </r>
    <r>
      <rPr>
        <sz val="10.5"/>
        <rFont val="宋体"/>
        <family val="3"/>
        <charset val="134"/>
      </rPr>
      <t>计</t>
    </r>
  </si>
  <si>
    <t>(2) 账龄情况</t>
  </si>
  <si>
    <r>
      <rPr>
        <sz val="10.5"/>
        <rFont val="宋体"/>
        <family val="3"/>
        <charset val="134"/>
      </rPr>
      <t>账</t>
    </r>
    <r>
      <rPr>
        <sz val="10.5"/>
        <rFont val="宋体"/>
        <family val="3"/>
        <charset val="134"/>
      </rPr>
      <t xml:space="preserve">  </t>
    </r>
    <r>
      <rPr>
        <sz val="10.5"/>
        <rFont val="宋体"/>
        <family val="3"/>
        <charset val="134"/>
      </rPr>
      <t>龄</t>
    </r>
  </si>
  <si>
    <t>期末账面余额</t>
  </si>
  <si>
    <t>1年以内</t>
  </si>
  <si>
    <t>1-2年</t>
  </si>
  <si>
    <r>
      <rPr>
        <sz val="10.5"/>
        <rFont val="宋体"/>
        <family val="3"/>
        <charset val="134"/>
      </rPr>
      <t>合</t>
    </r>
    <r>
      <rPr>
        <sz val="10.5"/>
        <rFont val="宋体"/>
        <family val="3"/>
        <charset val="134"/>
      </rPr>
      <t xml:space="preserve">  </t>
    </r>
    <r>
      <rPr>
        <sz val="10.5"/>
        <rFont val="宋体"/>
        <family val="3"/>
        <charset val="134"/>
      </rPr>
      <t>计</t>
    </r>
  </si>
  <si>
    <t>(3) 坏账准备变动情况</t>
  </si>
  <si>
    <r>
      <rPr>
        <sz val="10.5"/>
        <rFont val="宋体"/>
        <family val="3"/>
        <charset val="134"/>
      </rPr>
      <t>项</t>
    </r>
    <r>
      <rPr>
        <sz val="10.5"/>
        <rFont val="宋体"/>
        <family val="3"/>
        <charset val="134"/>
      </rPr>
      <t xml:space="preserve">  </t>
    </r>
    <r>
      <rPr>
        <sz val="10.5"/>
        <rFont val="宋体"/>
        <family val="3"/>
        <charset val="134"/>
      </rPr>
      <t>目</t>
    </r>
  </si>
  <si>
    <t>期初数</t>
  </si>
  <si>
    <t>本期增加</t>
  </si>
  <si>
    <t>本期减少</t>
  </si>
  <si>
    <t>期末数</t>
  </si>
  <si>
    <t>计提</t>
  </si>
  <si>
    <t>收回</t>
  </si>
  <si>
    <t>其他</t>
  </si>
  <si>
    <t>转回</t>
  </si>
  <si>
    <t>核销</t>
  </si>
  <si>
    <t>其他</t>
  </si>
  <si>
    <t>按组合计提坏账准备</t>
  </si>
  <si>
    <r>
      <rPr>
        <sz val="10.5"/>
        <rFont val="宋体"/>
        <family val="3"/>
        <charset val="134"/>
      </rPr>
      <t>合</t>
    </r>
    <r>
      <rPr>
        <sz val="10.5"/>
        <rFont val="宋体"/>
        <family val="3"/>
        <charset val="134"/>
      </rPr>
      <t xml:space="preserve">  </t>
    </r>
    <r>
      <rPr>
        <sz val="10.5"/>
        <rFont val="宋体"/>
        <family val="3"/>
        <charset val="134"/>
      </rPr>
      <t>计</t>
    </r>
  </si>
  <si>
    <t>(4) 应收账款金额前5名情况</t>
  </si>
  <si>
    <t>单位名称</t>
  </si>
  <si>
    <t>账面余额</t>
  </si>
  <si>
    <r>
      <rPr>
        <sz val="10.5"/>
        <rFont val="宋体"/>
        <family val="3"/>
        <charset val="134"/>
      </rPr>
      <t xml:space="preserve">占应收账款余额 </t>
    </r>
    <r>
      <rPr>
        <sz val="10.5"/>
        <rFont val="宋体"/>
        <family val="3"/>
        <charset val="134"/>
      </rPr>
      <t xml:space="preserve"> </t>
    </r>
    <r>
      <rPr>
        <sz val="10.5"/>
        <rFont val="宋体"/>
        <family val="3"/>
        <charset val="134"/>
      </rPr>
      <t>的比例（%）</t>
    </r>
  </si>
  <si>
    <t>坏账准备</t>
  </si>
  <si>
    <t>IKEA SUPPLY AG及其子公司</t>
  </si>
  <si>
    <t>GIBSON OVERSEAS,INC.及其子公司</t>
  </si>
  <si>
    <t>大连达伦特香氛科技有限公司</t>
  </si>
  <si>
    <t>BAMBIS IMPORT CO PTY LTD.</t>
  </si>
  <si>
    <t>LUCKY WAVE CO. LTD.</t>
  </si>
  <si>
    <r>
      <rPr>
        <sz val="10"/>
        <color rgb="FF000000"/>
        <rFont val="宋体"/>
        <family val="3"/>
        <charset val="134"/>
      </rPr>
      <t xml:space="preserve">小 </t>
    </r>
    <r>
      <rPr>
        <sz val="10"/>
        <color rgb="FF000000"/>
        <rFont val="宋体"/>
        <family val="3"/>
        <charset val="134"/>
      </rPr>
      <t xml:space="preserve"> </t>
    </r>
    <r>
      <rPr>
        <sz val="10"/>
        <color rgb="FF000000"/>
        <rFont val="宋体"/>
        <family val="3"/>
        <charset val="134"/>
      </rPr>
      <t>计</t>
    </r>
  </si>
  <si>
    <t xml:space="preserve"> </t>
  </si>
  <si>
    <t>2. 其他应收款</t>
  </si>
  <si>
    <t>(1) 明细情况</t>
  </si>
  <si>
    <t>1) 类别明细情况</t>
  </si>
  <si>
    <r>
      <rPr>
        <sz val="9"/>
        <rFont val="宋体"/>
        <family val="3"/>
        <charset val="134"/>
      </rPr>
      <t>种</t>
    </r>
    <r>
      <rPr>
        <sz val="9"/>
        <rFont val="宋体"/>
        <family val="3"/>
        <charset val="134"/>
      </rPr>
      <t xml:space="preserve">  </t>
    </r>
    <r>
      <rPr>
        <sz val="9"/>
        <rFont val="宋体"/>
        <family val="3"/>
        <charset val="134"/>
      </rPr>
      <t>类</t>
    </r>
  </si>
  <si>
    <t>期末数</t>
  </si>
  <si>
    <t>账面余额</t>
  </si>
  <si>
    <t>坏账准备</t>
  </si>
  <si>
    <t>账面价值</t>
  </si>
  <si>
    <t>金额</t>
  </si>
  <si>
    <t>比例（%）</t>
  </si>
  <si>
    <t>金额</t>
  </si>
  <si>
    <t>计提</t>
  </si>
  <si>
    <t>比例（%）</t>
  </si>
  <si>
    <t>按组合计提坏账准备</t>
  </si>
  <si>
    <r>
      <rPr>
        <sz val="9"/>
        <rFont val="宋体"/>
        <family val="3"/>
        <charset val="134"/>
      </rPr>
      <t>合</t>
    </r>
    <r>
      <rPr>
        <sz val="9"/>
        <rFont val="宋体"/>
        <family val="3"/>
        <charset val="134"/>
      </rPr>
      <t xml:space="preserve">  </t>
    </r>
    <r>
      <rPr>
        <sz val="9"/>
        <rFont val="宋体"/>
        <family val="3"/>
        <charset val="134"/>
      </rPr>
      <t>计</t>
    </r>
  </si>
  <si>
    <t>（续上表）</t>
  </si>
  <si>
    <r>
      <rPr>
        <sz val="9"/>
        <rFont val="宋体"/>
        <family val="3"/>
        <charset val="134"/>
      </rPr>
      <t>种</t>
    </r>
    <r>
      <rPr>
        <sz val="9"/>
        <rFont val="宋体"/>
        <family val="3"/>
        <charset val="134"/>
      </rPr>
      <t xml:space="preserve">  </t>
    </r>
    <r>
      <rPr>
        <sz val="9"/>
        <rFont val="宋体"/>
        <family val="3"/>
        <charset val="134"/>
      </rPr>
      <t>类</t>
    </r>
  </si>
  <si>
    <t>期初数</t>
  </si>
  <si>
    <t>账面余额</t>
  </si>
  <si>
    <t>坏账准备</t>
  </si>
  <si>
    <t>账面价值</t>
  </si>
  <si>
    <t>金额</t>
  </si>
  <si>
    <t>比例（%）</t>
  </si>
  <si>
    <t>金额</t>
  </si>
  <si>
    <t>计提</t>
  </si>
  <si>
    <t>比例（%）</t>
  </si>
  <si>
    <t>按组合计提坏账准备</t>
  </si>
  <si>
    <r>
      <rPr>
        <sz val="9"/>
        <rFont val="宋体"/>
        <family val="3"/>
        <charset val="134"/>
      </rPr>
      <t xml:space="preserve">合 </t>
    </r>
    <r>
      <rPr>
        <sz val="9"/>
        <rFont val="宋体"/>
        <family val="3"/>
        <charset val="134"/>
      </rPr>
      <t xml:space="preserve"> </t>
    </r>
    <r>
      <rPr>
        <sz val="9"/>
        <rFont val="宋体"/>
        <family val="3"/>
        <charset val="134"/>
      </rPr>
      <t>计</t>
    </r>
  </si>
  <si>
    <t>2) 采用组合计提坏账准备的其他应收款</t>
  </si>
  <si>
    <t>组合名称</t>
  </si>
  <si>
    <t>期末数</t>
  </si>
  <si>
    <t>账面余额</t>
  </si>
  <si>
    <t>坏账准备</t>
  </si>
  <si>
    <t>计提比例（%）</t>
  </si>
  <si>
    <t>应收出口退税款和员工五险一金组合</t>
  </si>
  <si>
    <t>合并报表范围内的关联方组合</t>
  </si>
  <si>
    <t>账龄组合</t>
  </si>
  <si>
    <t>其中：1年以内</t>
  </si>
  <si>
    <t>1-2年</t>
  </si>
  <si>
    <t>2-3年</t>
  </si>
  <si>
    <t>3-4年</t>
  </si>
  <si>
    <t>4-5年</t>
  </si>
  <si>
    <r>
      <rPr>
        <sz val="10.5"/>
        <rFont val="宋体"/>
        <family val="3"/>
        <charset val="134"/>
      </rPr>
      <t>小</t>
    </r>
    <r>
      <rPr>
        <sz val="10.5"/>
        <rFont val="宋体"/>
        <family val="3"/>
        <charset val="134"/>
      </rPr>
      <t xml:space="preserve">  </t>
    </r>
    <r>
      <rPr>
        <sz val="10.5"/>
        <rFont val="宋体"/>
        <family val="3"/>
        <charset val="134"/>
      </rPr>
      <t>计</t>
    </r>
  </si>
  <si>
    <t>(2) 账龄情况</t>
  </si>
  <si>
    <r>
      <rPr>
        <sz val="10.5"/>
        <rFont val="宋体"/>
        <family val="3"/>
        <charset val="134"/>
      </rPr>
      <t>账</t>
    </r>
    <r>
      <rPr>
        <sz val="10.5"/>
        <rFont val="宋体"/>
        <family val="3"/>
        <charset val="134"/>
      </rPr>
      <t xml:space="preserve">  </t>
    </r>
    <r>
      <rPr>
        <sz val="10.5"/>
        <rFont val="宋体"/>
        <family val="3"/>
        <charset val="134"/>
      </rPr>
      <t>龄</t>
    </r>
  </si>
  <si>
    <t>期末账面余额</t>
  </si>
  <si>
    <t>1年以内</t>
  </si>
  <si>
    <t>1-2年</t>
  </si>
  <si>
    <t>2-3年</t>
  </si>
  <si>
    <t>3-4年</t>
  </si>
  <si>
    <t>4-5年</t>
  </si>
  <si>
    <r>
      <rPr>
        <sz val="10.5"/>
        <rFont val="宋体"/>
        <family val="3"/>
        <charset val="134"/>
      </rPr>
      <t>合</t>
    </r>
    <r>
      <rPr>
        <sz val="10.5"/>
        <rFont val="宋体"/>
        <family val="3"/>
        <charset val="134"/>
      </rPr>
      <t xml:space="preserve">  </t>
    </r>
    <r>
      <rPr>
        <sz val="10.5"/>
        <rFont val="宋体"/>
        <family val="3"/>
        <charset val="134"/>
      </rPr>
      <t>计</t>
    </r>
  </si>
  <si>
    <t>(3) 坏账准备变动情况</t>
  </si>
  <si>
    <r>
      <rPr>
        <sz val="10.5"/>
        <rFont val="宋体"/>
        <family val="3"/>
        <charset val="134"/>
      </rPr>
      <t>项</t>
    </r>
    <r>
      <rPr>
        <sz val="10.5"/>
        <rFont val="宋体"/>
        <family val="3"/>
        <charset val="134"/>
      </rPr>
      <t xml:space="preserve">  </t>
    </r>
    <r>
      <rPr>
        <sz val="10.5"/>
        <rFont val="宋体"/>
        <family val="3"/>
        <charset val="134"/>
      </rPr>
      <t>目</t>
    </r>
  </si>
  <si>
    <t>第一阶段</t>
  </si>
  <si>
    <t>第二阶段</t>
  </si>
  <si>
    <t>第三阶段</t>
  </si>
  <si>
    <r>
      <rPr>
        <sz val="10.5"/>
        <rFont val="宋体"/>
        <family val="3"/>
        <charset val="134"/>
      </rPr>
      <t xml:space="preserve">合 </t>
    </r>
    <r>
      <rPr>
        <sz val="10.5"/>
        <rFont val="宋体"/>
        <family val="3"/>
        <charset val="134"/>
      </rPr>
      <t xml:space="preserve"> </t>
    </r>
    <r>
      <rPr>
        <sz val="10.5"/>
        <rFont val="宋体"/>
        <family val="3"/>
        <charset val="134"/>
      </rPr>
      <t>计</t>
    </r>
  </si>
  <si>
    <t>未来12个月</t>
  </si>
  <si>
    <t>整个存续期预期信用损失（未发生信用减值）</t>
  </si>
  <si>
    <t>整个存续期预期信用损失（已发生信用减值）</t>
  </si>
  <si>
    <t>预期信用损失</t>
  </si>
  <si>
    <t>期初数</t>
  </si>
  <si>
    <t>期初数在本期</t>
  </si>
  <si>
    <t>——</t>
  </si>
  <si>
    <t>——</t>
  </si>
  <si>
    <t>——</t>
  </si>
  <si>
    <t>--转入第二阶段</t>
  </si>
  <si>
    <t>--转入第三阶段</t>
  </si>
  <si>
    <t>--转回第二阶段</t>
  </si>
  <si>
    <t>--转回第一阶段</t>
  </si>
  <si>
    <t>本期计提</t>
  </si>
  <si>
    <t>本期收回</t>
  </si>
  <si>
    <t>本期转回</t>
  </si>
  <si>
    <t>本期核销</t>
  </si>
  <si>
    <t>其他变动</t>
  </si>
  <si>
    <t>期末数</t>
  </si>
  <si>
    <t xml:space="preserve">   </t>
  </si>
  <si>
    <t>(4) 其他应收款款项性质分类情况</t>
  </si>
  <si>
    <t>款项性质</t>
  </si>
  <si>
    <t>期末账面余额</t>
  </si>
  <si>
    <t>上年年末账面余额</t>
  </si>
  <si>
    <t>合并范围内关联方往来款</t>
  </si>
  <si>
    <t>押金保证金</t>
  </si>
  <si>
    <t>应收暂付款</t>
  </si>
  <si>
    <t>其他</t>
  </si>
  <si>
    <r>
      <rPr>
        <sz val="10.5"/>
        <rFont val="宋体"/>
        <family val="3"/>
        <charset val="134"/>
      </rPr>
      <t>合</t>
    </r>
    <r>
      <rPr>
        <sz val="10.5"/>
        <rFont val="宋体"/>
        <family val="3"/>
        <charset val="134"/>
      </rPr>
      <t xml:space="preserve">  </t>
    </r>
    <r>
      <rPr>
        <sz val="10.5"/>
        <rFont val="宋体"/>
        <family val="3"/>
        <charset val="134"/>
      </rPr>
      <t>计</t>
    </r>
  </si>
  <si>
    <t>(5) 其他应收款金额前5名情况</t>
  </si>
  <si>
    <t>单位名称</t>
  </si>
  <si>
    <t>款项性质</t>
  </si>
  <si>
    <t>账面余额</t>
  </si>
  <si>
    <t>账龄</t>
  </si>
  <si>
    <t>占其他应收款余额的比例（%）</t>
  </si>
  <si>
    <t>坏账准备</t>
  </si>
  <si>
    <t>湖南华联火炬电瓷电器有限公司</t>
  </si>
  <si>
    <t>内部往来</t>
  </si>
  <si>
    <t>1-2年</t>
  </si>
  <si>
    <t>湖南华联溢百利瓷业有限公司</t>
  </si>
  <si>
    <t>内部往来</t>
  </si>
  <si>
    <t>1年以内</t>
  </si>
  <si>
    <t>湖南玉祥瓷业有限公司</t>
  </si>
  <si>
    <t>内部往来</t>
  </si>
  <si>
    <t>1年以内</t>
  </si>
  <si>
    <t>湖南华联特种陶瓷有限公司</t>
  </si>
  <si>
    <t>内部往来</t>
  </si>
  <si>
    <t>1年以内</t>
  </si>
  <si>
    <t>湖南华联亿嘉家居用品股份有限公司</t>
  </si>
  <si>
    <t>内部往来</t>
  </si>
  <si>
    <t>1-2年</t>
  </si>
  <si>
    <r>
      <rPr>
        <sz val="9"/>
        <color rgb="FF000000"/>
        <rFont val="宋体"/>
        <family val="3"/>
        <charset val="134"/>
      </rPr>
      <t xml:space="preserve">小 </t>
    </r>
    <r>
      <rPr>
        <sz val="9"/>
        <color rgb="FF000000"/>
        <rFont val="宋体"/>
        <family val="3"/>
        <charset val="134"/>
      </rPr>
      <t xml:space="preserve"> </t>
    </r>
    <r>
      <rPr>
        <sz val="9"/>
        <color rgb="FF000000"/>
        <rFont val="宋体"/>
        <family val="3"/>
        <charset val="134"/>
      </rPr>
      <t>计</t>
    </r>
  </si>
  <si>
    <t xml:space="preserve"> </t>
  </si>
  <si>
    <t>3. 长期股权投资</t>
  </si>
  <si>
    <t>(1) 明细情况</t>
  </si>
  <si>
    <r>
      <rPr>
        <sz val="10.5"/>
        <rFont val="宋体"/>
        <family val="3"/>
        <charset val="134"/>
      </rPr>
      <t>项</t>
    </r>
    <r>
      <rPr>
        <sz val="10.5"/>
        <rFont val="宋体"/>
        <family val="3"/>
        <charset val="134"/>
      </rPr>
      <t xml:space="preserve">  </t>
    </r>
    <r>
      <rPr>
        <sz val="10.5"/>
        <rFont val="宋体"/>
        <family val="3"/>
        <charset val="134"/>
      </rPr>
      <t>目</t>
    </r>
  </si>
  <si>
    <t>期末数</t>
  </si>
  <si>
    <t>账面余额</t>
  </si>
  <si>
    <t>减值准备</t>
  </si>
  <si>
    <t>账面价值</t>
  </si>
  <si>
    <t>对子公司投资</t>
  </si>
  <si>
    <t>对联营、合营企业投资</t>
  </si>
  <si>
    <r>
      <rPr>
        <sz val="10.5"/>
        <rFont val="宋体"/>
        <family val="3"/>
        <charset val="134"/>
      </rPr>
      <t>合</t>
    </r>
    <r>
      <rPr>
        <sz val="10.5"/>
        <rFont val="宋体"/>
        <family val="3"/>
        <charset val="134"/>
      </rPr>
      <t xml:space="preserve">  </t>
    </r>
    <r>
      <rPr>
        <sz val="10.5"/>
        <rFont val="宋体"/>
        <family val="3"/>
        <charset val="134"/>
      </rPr>
      <t>计</t>
    </r>
  </si>
  <si>
    <t>（续上表）</t>
  </si>
  <si>
    <r>
      <rPr>
        <sz val="10.5"/>
        <rFont val="宋体"/>
        <family val="3"/>
        <charset val="134"/>
      </rPr>
      <t xml:space="preserve">项 </t>
    </r>
    <r>
      <rPr>
        <sz val="10.5"/>
        <rFont val="宋体"/>
        <family val="3"/>
        <charset val="134"/>
      </rPr>
      <t xml:space="preserve"> </t>
    </r>
    <r>
      <rPr>
        <sz val="10.5"/>
        <rFont val="宋体"/>
        <family val="3"/>
        <charset val="134"/>
      </rPr>
      <t>目</t>
    </r>
  </si>
  <si>
    <t>期初数</t>
  </si>
  <si>
    <t>账面余额</t>
  </si>
  <si>
    <t>减值准备</t>
  </si>
  <si>
    <t>账面价值</t>
  </si>
  <si>
    <t>对子公司投资</t>
  </si>
  <si>
    <t>对联营、合营企业投资</t>
  </si>
  <si>
    <r>
      <rPr>
        <sz val="10.5"/>
        <rFont val="宋体"/>
        <family val="3"/>
        <charset val="134"/>
      </rPr>
      <t xml:space="preserve">合 </t>
    </r>
    <r>
      <rPr>
        <sz val="10.5"/>
        <rFont val="宋体"/>
        <family val="3"/>
        <charset val="134"/>
      </rPr>
      <t xml:space="preserve"> </t>
    </r>
    <r>
      <rPr>
        <sz val="10.5"/>
        <rFont val="宋体"/>
        <family val="3"/>
        <charset val="134"/>
      </rPr>
      <t>计</t>
    </r>
  </si>
  <si>
    <t>(2) 对子公司投资</t>
  </si>
  <si>
    <t>被投资单位</t>
  </si>
  <si>
    <t>期初数</t>
  </si>
  <si>
    <t>本期增加</t>
  </si>
  <si>
    <t>本期减少</t>
  </si>
  <si>
    <t>期末数</t>
  </si>
  <si>
    <t>本期计提减值准备</t>
  </si>
  <si>
    <t>减值准备期末数</t>
  </si>
  <si>
    <t>华联溢百利公司</t>
  </si>
  <si>
    <t>湖南华联特种陶瓷有限公司</t>
  </si>
  <si>
    <t>湖南玉祥瓷业有限公司</t>
  </si>
  <si>
    <t>湖南华联君窑艺术瓷有限公司</t>
  </si>
  <si>
    <t>华联火炬公司</t>
  </si>
  <si>
    <t>湖南祖火陶瓷文化艺术有限公司</t>
  </si>
  <si>
    <t>醴陵红官窑公司</t>
  </si>
  <si>
    <t>湖南华联亿嘉家居用品股份有限公司</t>
  </si>
  <si>
    <t>湖南同联智能制造有限公司</t>
  </si>
  <si>
    <r>
      <rPr>
        <sz val="9"/>
        <rFont val="宋体"/>
        <family val="3"/>
        <charset val="134"/>
      </rPr>
      <t>小</t>
    </r>
    <r>
      <rPr>
        <sz val="9"/>
        <rFont val="宋体"/>
        <family val="3"/>
        <charset val="134"/>
      </rPr>
      <t xml:space="preserve">  </t>
    </r>
    <r>
      <rPr>
        <sz val="9"/>
        <rFont val="宋体"/>
        <family val="3"/>
        <charset val="134"/>
      </rPr>
      <t>计</t>
    </r>
  </si>
  <si>
    <t>(3) 对联营企业投资</t>
  </si>
  <si>
    <t>被投资单位</t>
  </si>
  <si>
    <t>期初数</t>
  </si>
  <si>
    <t>本期增减变动</t>
  </si>
  <si>
    <t>追加投资</t>
  </si>
  <si>
    <t>减少投资</t>
  </si>
  <si>
    <t>权益法下确认的投资损益</t>
  </si>
  <si>
    <t>其他综合</t>
  </si>
  <si>
    <t>收益调整</t>
  </si>
  <si>
    <t>湖南蓝思华联精瓷有限公司</t>
  </si>
  <si>
    <r>
      <rPr>
        <sz val="10.5"/>
        <rFont val="宋体"/>
        <family val="3"/>
        <charset val="134"/>
      </rPr>
      <t>合</t>
    </r>
    <r>
      <rPr>
        <sz val="10.5"/>
        <rFont val="宋体"/>
        <family val="3"/>
        <charset val="134"/>
      </rPr>
      <t xml:space="preserve">  </t>
    </r>
    <r>
      <rPr>
        <sz val="10.5"/>
        <rFont val="宋体"/>
        <family val="3"/>
        <charset val="134"/>
      </rPr>
      <t>计</t>
    </r>
  </si>
  <si>
    <t>（续上表）</t>
  </si>
  <si>
    <t>被投资单位</t>
  </si>
  <si>
    <t>本期增减变动</t>
  </si>
  <si>
    <t>期末数</t>
  </si>
  <si>
    <t>减值准备期末余额</t>
  </si>
  <si>
    <t>其他权益变动</t>
  </si>
  <si>
    <t>宣告发放现金股利或利润</t>
  </si>
  <si>
    <t>计提减值准备</t>
  </si>
  <si>
    <t>其他</t>
  </si>
  <si>
    <t>湖南蓝思华联精瓷有限公司</t>
  </si>
  <si>
    <r>
      <rPr>
        <sz val="9"/>
        <rFont val="宋体"/>
        <family val="3"/>
        <charset val="134"/>
      </rPr>
      <t>合</t>
    </r>
    <r>
      <rPr>
        <sz val="9"/>
        <rFont val="宋体"/>
        <family val="3"/>
        <charset val="134"/>
      </rPr>
      <t xml:space="preserve">  </t>
    </r>
    <r>
      <rPr>
        <sz val="9"/>
        <rFont val="宋体"/>
        <family val="3"/>
        <charset val="134"/>
      </rPr>
      <t>计</t>
    </r>
  </si>
  <si>
    <t xml:space="preserve"> </t>
  </si>
  <si>
    <t>(二) 母公司利润表项目注释</t>
  </si>
  <si>
    <t>1. 营业收入/营业成本</t>
  </si>
  <si>
    <t>(1) 明细情况</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</si>
  <si>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</si>
  <si>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</si>
  <si>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</si>
  <si>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收入</t>
  </si>
  <si>
    <t>成本</t>
  </si>
  <si>
    <t>收入</t>
  </si>
  <si>
    <t>成本</t>
  </si>
  <si>
    <t>主营业务收入</t>
  </si>
  <si>
    <t>其他业务收入</t>
  </si>
  <si>
    <r>
      <rPr>
        <sz val="10.5"/>
        <rFont val="宋体"/>
        <family val="3"/>
        <charset val="134"/>
      </rPr>
      <t>合</t>
    </r>
    <r>
      <rPr>
        <sz val="10.5"/>
        <rFont val="宋体"/>
        <family val="3"/>
        <charset val="134"/>
      </rPr>
      <t xml:space="preserve">  </t>
    </r>
    <r>
      <rPr>
        <sz val="10.5"/>
        <rFont val="宋体"/>
        <family val="3"/>
        <charset val="134"/>
      </rPr>
      <t>计</t>
    </r>
  </si>
  <si>
    <t>其中：与客户之间的合同产生的收入</t>
  </si>
  <si>
    <t>(2) 与客户之间的合同产生的收入按主要类别的分解信息</t>
  </si>
  <si>
    <t>1) 收入按商品或服务类型分解</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</si>
  <si>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</si>
  <si>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</si>
  <si>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</si>
  <si>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收入</t>
  </si>
  <si>
    <t>成本</t>
  </si>
  <si>
    <t>收入</t>
  </si>
  <si>
    <t>成本</t>
  </si>
  <si>
    <t>色釉陶瓷</t>
  </si>
  <si>
    <t>内部商品销售</t>
  </si>
  <si>
    <t>其他</t>
  </si>
  <si>
    <r>
      <rPr>
        <sz val="10.5"/>
        <rFont val="宋体"/>
        <family val="3"/>
        <charset val="134"/>
      </rPr>
      <t>小</t>
    </r>
    <r>
      <rPr>
        <sz val="10.5"/>
        <rFont val="宋体"/>
        <family val="3"/>
        <charset val="134"/>
      </rPr>
      <t xml:space="preserve">  </t>
    </r>
    <r>
      <rPr>
        <sz val="10.5"/>
        <rFont val="宋体"/>
        <family val="3"/>
        <charset val="134"/>
      </rPr>
      <t>计</t>
    </r>
  </si>
  <si>
    <t>2) 收入按经营地区分解</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</si>
  <si>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</si>
  <si>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</si>
  <si>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</si>
  <si>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收入</t>
  </si>
  <si>
    <t>成本</t>
  </si>
  <si>
    <t>收入</t>
  </si>
  <si>
    <t>成本</t>
  </si>
  <si>
    <t>外销</t>
  </si>
  <si>
    <t>内销</t>
  </si>
  <si>
    <r>
      <rPr>
        <sz val="10.5"/>
        <rFont val="宋体"/>
        <family val="3"/>
        <charset val="134"/>
      </rPr>
      <t>小</t>
    </r>
    <r>
      <rPr>
        <sz val="10.5"/>
        <rFont val="宋体"/>
        <family val="3"/>
        <charset val="134"/>
      </rPr>
      <t xml:space="preserve">  </t>
    </r>
    <r>
      <rPr>
        <sz val="10.5"/>
        <rFont val="宋体"/>
        <family val="3"/>
        <charset val="134"/>
      </rPr>
      <t>计</t>
    </r>
  </si>
  <si>
    <t>3) 收入按商品或服务转让时间分解</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</si>
  <si>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</si>
  <si>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</si>
  <si>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</si>
  <si>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在某一时点确认收入</t>
  </si>
  <si>
    <r>
      <rPr>
        <sz val="10.5"/>
        <rFont val="宋体"/>
        <family val="3"/>
        <charset val="134"/>
      </rPr>
      <t>小</t>
    </r>
    <r>
      <rPr>
        <sz val="10.5"/>
        <rFont val="宋体"/>
        <family val="3"/>
        <charset val="134"/>
      </rPr>
      <t xml:space="preserve">  </t>
    </r>
    <r>
      <rPr>
        <sz val="10.5"/>
        <rFont val="宋体"/>
        <family val="3"/>
        <charset val="134"/>
      </rPr>
      <t>计</t>
    </r>
  </si>
  <si>
    <t>(4) 在本期确认的包括在合同负债期初账面价值中的收入为    元。</t>
  </si>
  <si>
    <t xml:space="preserve"> </t>
  </si>
  <si>
    <t>2. 研发费用</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</si>
  <si>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</si>
  <si>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</si>
  <si>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</si>
  <si>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职工薪酬</t>
  </si>
  <si>
    <t>折旧及摊销</t>
  </si>
  <si>
    <t>材料费用</t>
  </si>
  <si>
    <t>其他</t>
  </si>
  <si>
    <r>
      <rPr>
        <sz val="10.5"/>
        <rFont val="宋体"/>
        <family val="3"/>
        <charset val="134"/>
      </rPr>
      <t>合</t>
    </r>
    <r>
      <rPr>
        <sz val="10.5"/>
        <rFont val="宋体"/>
        <family val="3"/>
        <charset val="134"/>
      </rPr>
      <t xml:space="preserve">  </t>
    </r>
    <r>
      <rPr>
        <sz val="10.5"/>
        <rFont val="宋体"/>
        <family val="3"/>
        <charset val="134"/>
      </rPr>
      <t>计</t>
    </r>
  </si>
  <si>
    <t xml:space="preserve"> </t>
  </si>
  <si>
    <t>3. 投资收益</t>
  </si>
  <si>
    <r>
      <rPr>
        <sz val="10.5"/>
        <rFont val="宋体"/>
        <family val="3"/>
        <charset val="134"/>
      </rPr>
      <t>项</t>
    </r>
    <r>
      <rPr>
        <sz val="10.5"/>
        <rFont val="宋体"/>
        <family val="3"/>
        <charset val="134"/>
      </rPr>
      <t xml:space="preserve">  </t>
    </r>
    <r>
      <rPr>
        <sz val="10.5"/>
        <rFont val="宋体"/>
        <family val="3"/>
        <charset val="134"/>
      </rPr>
      <t>目</t>
    </r>
  </si>
  <si>
    <t>本期数</t>
  </si>
  <si>
    <t>上年同期数</t>
  </si>
  <si>
    <t>权益法核算的长期股权投资收益</t>
  </si>
  <si>
    <t>成本法核算的长期股权投资收益</t>
  </si>
  <si>
    <t>银行理财产品利息</t>
  </si>
  <si>
    <t>交易性金融资产在持有期间的投资收益</t>
  </si>
  <si>
    <r>
      <rPr>
        <sz val="10.5"/>
        <rFont val="宋体"/>
        <family val="3"/>
        <charset val="134"/>
      </rPr>
      <t>合</t>
    </r>
    <r>
      <rPr>
        <sz val="10.5"/>
        <rFont val="宋体"/>
        <family val="3"/>
        <charset val="134"/>
      </rPr>
      <t xml:space="preserve">  </t>
    </r>
    <r>
      <rPr>
        <sz val="10.5"/>
        <rFont val="宋体"/>
        <family val="3"/>
        <charset val="134"/>
      </rPr>
      <t>计</t>
    </r>
  </si>
  <si>
    <t xml:space="preserve"> </t>
  </si>
  <si>
    <t>十六、其他补充资料</t>
  </si>
  <si>
    <t>(一) 非经常性损益</t>
  </si>
  <si>
    <t>1. 非经常性损益明细表</t>
  </si>
  <si>
    <t>(1) 明细情况</t>
  </si>
  <si>
    <r>
      <rPr>
        <sz val="9"/>
        <rFont val="宋体"/>
        <family val="3"/>
        <charset val="134"/>
      </rPr>
      <t>项</t>
    </r>
    <r>
      <rPr>
        <sz val="9"/>
        <rFont val="宋体"/>
        <family val="3"/>
        <charset val="134"/>
      </rPr>
      <t xml:space="preserve">  </t>
    </r>
    <r>
      <rPr>
        <sz val="9"/>
        <rFont val="宋体"/>
        <family val="3"/>
        <charset val="134"/>
      </rPr>
      <t>目</t>
    </r>
  </si>
  <si>
    <t>金额</t>
  </si>
  <si>
    <t>说明</t>
  </si>
  <si>
    <t>非流动性资产处置损益，包括已计提资产减值准备的冲销部分</t>
  </si>
  <si>
    <t>越权审批，或无正式批准文件，或偶发性的税收返还、减免</t>
  </si>
  <si>
    <t>计入当期损益的政府补助（与公司正常经营业务密切相关，符合国家政策规定、按照一定标准定额或定量持续享受的政府补助除外）</t>
  </si>
  <si>
    <r>
      <rPr>
        <sz val="10.5"/>
        <rFont val="宋体"/>
        <family val="3"/>
        <charset val="134"/>
      </rPr>
      <t>项</t>
    </r>
    <r>
      <rPr>
        <sz val="10.5"/>
        <rFont val="宋体"/>
        <family val="3"/>
        <charset val="134"/>
      </rPr>
      <t xml:space="preserve">  </t>
    </r>
    <r>
      <rPr>
        <sz val="10.5"/>
        <rFont val="宋体"/>
        <family val="3"/>
        <charset val="134"/>
      </rPr>
      <t>目</t>
    </r>
  </si>
  <si>
    <t>本期数</t>
  </si>
  <si>
    <t>计入当期损益的对非金融企业收取的资金占用费</t>
  </si>
  <si>
    <t>与资产相关的政府补助[注]</t>
  </si>
  <si>
    <t>企业取得子公司、联营企业及合营企业的投资成本小于取得投资时应享有被投资单位可辨认净资产公允价值产生的收益</t>
  </si>
  <si>
    <t>与收益相关的政府补助[注]</t>
  </si>
  <si>
    <t>非货币性资产交换损益</t>
  </si>
  <si>
    <t>代扣个人所得税手续费返还</t>
  </si>
  <si>
    <t>委托他人投资或管理资产的损益</t>
  </si>
  <si>
    <r>
      <rPr>
        <sz val="10.5"/>
        <rFont val="宋体"/>
        <family val="3"/>
        <charset val="134"/>
      </rPr>
      <t>合</t>
    </r>
    <r>
      <rPr>
        <sz val="10.5"/>
        <rFont val="宋体"/>
        <family val="3"/>
        <charset val="134"/>
      </rPr>
      <t xml:space="preserve">  </t>
    </r>
    <r>
      <rPr>
        <sz val="10.5"/>
        <rFont val="宋体"/>
        <family val="3"/>
        <charset val="134"/>
      </rPr>
      <t>计</t>
    </r>
  </si>
  <si>
    <t>因不可抗力因素，如遭受自然灾害而计提的各项资产减值准备</t>
  </si>
  <si>
    <t>债务重组损益</t>
  </si>
  <si>
    <t>企业重组费用，如安置职工的支出、整合费用等</t>
  </si>
  <si>
    <t>交易价格显失公允的交易产生的超过公允价值部分的损益</t>
  </si>
  <si>
    <t>同一控制下企业合并产生的子公司期初至合并日的当期净损益</t>
  </si>
  <si>
    <t>与公司正常经营业务无关的或有事项产生的损益</t>
  </si>
  <si>
    <t>除同公司正常经营业务相关的有效套期保值业务外，持有交易性金融资产、衍生金融资产、交易性金融负债、衍生金融负债产生的公允价值变动损益，以及处置交易性金融资产、衍生金融资产、交易性金融负债、衍生金融负债和其他债权投资取得的投资收益</t>
  </si>
  <si>
    <t>单独进行减值测试的应收款项、合同资产减值准备转回</t>
  </si>
  <si>
    <t>对外委托贷款取得的损益</t>
  </si>
  <si>
    <t>采用公允价值模式进行后续计量的投资性房地产公允价值变动产生的损益</t>
  </si>
  <si>
    <t>根据税收、会计等法律、法规的要求对当期损益进行一次性调整对当期损益的影响</t>
  </si>
  <si>
    <t>受托经营取得的托管费收入</t>
  </si>
  <si>
    <t>除上述各项之外的其他营业外收入和支出</t>
  </si>
  <si>
    <t>其他符合非经常性损益定义的损益项目[注]</t>
  </si>
  <si>
    <r>
      <rPr>
        <sz val="9"/>
        <rFont val="宋体"/>
        <family val="3"/>
        <charset val="134"/>
      </rPr>
      <t>小</t>
    </r>
    <r>
      <rPr>
        <sz val="9"/>
        <rFont val="宋体"/>
        <family val="3"/>
        <charset val="134"/>
      </rPr>
      <t xml:space="preserve">  </t>
    </r>
    <r>
      <rPr>
        <sz val="9"/>
        <rFont val="宋体"/>
        <family val="3"/>
        <charset val="134"/>
      </rPr>
      <t>计</t>
    </r>
  </si>
  <si>
    <t>减：企业所得税影响数（所得税减少以“－”表示）</t>
  </si>
  <si>
    <t>少数股东权益影响额（税后）</t>
  </si>
  <si>
    <t>归属于母公司所有者的非经常性损益净额</t>
  </si>
  <si>
    <t>[注]其他符合非经常性损益定义的损益项目主要系个税手续费返还收入62,031.78元</t>
  </si>
  <si>
    <t>(二) 净资产收益率及每股收益</t>
  </si>
  <si>
    <t>1. 明细情况</t>
  </si>
  <si>
    <t>报告期利润</t>
  </si>
  <si>
    <t>加权平均净资产</t>
  </si>
  <si>
    <t>每股收益（元/股）</t>
  </si>
  <si>
    <t>收益率（%）</t>
  </si>
  <si>
    <t>基本每股收益</t>
  </si>
  <si>
    <t>稀释每股收益</t>
  </si>
  <si>
    <t>归属于公司普通股股东的净利润</t>
  </si>
  <si>
    <t>扣除非经常性损益后归属于公司普通股股东的净利润</t>
  </si>
  <si>
    <t>2. 加权平均净资产收益率的计算过程</t>
  </si>
  <si>
    <r>
      <rPr>
        <sz val="9"/>
        <rFont val="宋体"/>
        <family val="3"/>
        <charset val="134"/>
      </rPr>
      <t>项</t>
    </r>
    <r>
      <rPr>
        <sz val="9"/>
        <rFont val="宋体"/>
        <family val="3"/>
        <charset val="134"/>
      </rPr>
      <t xml:space="preserve">  </t>
    </r>
    <r>
      <rPr>
        <sz val="9"/>
        <rFont val="宋体"/>
        <family val="3"/>
        <charset val="134"/>
      </rPr>
      <t>目</t>
    </r>
  </si>
  <si>
    <t>序号</t>
  </si>
  <si>
    <t>本期数</t>
  </si>
  <si>
    <t>归属于公司普通股股东的净利润</t>
  </si>
  <si>
    <t>A</t>
  </si>
  <si>
    <t>非经常性损益</t>
  </si>
  <si>
    <t>B</t>
  </si>
  <si>
    <t>扣除非经常性损益后的归属于公司普通股股东的净利润</t>
  </si>
  <si>
    <t>C=A-B</t>
  </si>
  <si>
    <t>归属于公司普通股股东的期初净资产</t>
  </si>
  <si>
    <t>D</t>
  </si>
  <si>
    <t>发行新股或债转股等新增的、归属于公司普通股股东的净资产</t>
  </si>
  <si>
    <t>E</t>
  </si>
  <si>
    <t>新增净资产次月起至报告期期末的累计月数</t>
  </si>
  <si>
    <t>F</t>
  </si>
  <si>
    <t>回购或现金分红等减少的、归属于公司普通股股东的净资产</t>
  </si>
  <si>
    <t>G</t>
  </si>
  <si>
    <t>减少净资产次月起至报告期期末的累计月数</t>
  </si>
  <si>
    <t>H</t>
  </si>
  <si>
    <t>报告期月份数</t>
  </si>
  <si>
    <t>K</t>
  </si>
  <si>
    <t>加权平均净资产</t>
  </si>
  <si>
    <t>L= D+A/2+ E×F/K-G×H/K</t>
  </si>
  <si>
    <t>加权平均净资产收益率</t>
  </si>
  <si>
    <t>M=A/L</t>
  </si>
  <si>
    <t>扣除非经常损益加权平均净资产收益率</t>
  </si>
  <si>
    <t>N=C/L</t>
  </si>
  <si>
    <t>3. 基本每股收益和稀释每股收益的计算过程</t>
  </si>
  <si>
    <t>(1) 基本每股收益的计算过程</t>
  </si>
  <si>
    <r>
      <rPr>
        <sz val="9"/>
        <rFont val="宋体"/>
        <family val="3"/>
        <charset val="134"/>
      </rPr>
      <t>项</t>
    </r>
    <r>
      <rPr>
        <sz val="9"/>
        <rFont val="宋体"/>
        <family val="3"/>
        <charset val="134"/>
      </rPr>
      <t xml:space="preserve">  </t>
    </r>
    <r>
      <rPr>
        <sz val="9"/>
        <rFont val="宋体"/>
        <family val="3"/>
        <charset val="134"/>
      </rPr>
      <t>目</t>
    </r>
  </si>
  <si>
    <t>序号</t>
  </si>
  <si>
    <t>本期数</t>
  </si>
  <si>
    <t>归属于公司普通股股东的净利润</t>
  </si>
  <si>
    <t>A</t>
  </si>
  <si>
    <t>非经常性损益</t>
  </si>
  <si>
    <t>B</t>
  </si>
  <si>
    <t>扣除非经常性损益后的归属于公司普通股股东的净利润</t>
  </si>
  <si>
    <t>C=A-B</t>
  </si>
  <si>
    <t>期初股份总数</t>
  </si>
  <si>
    <t>D</t>
  </si>
  <si>
    <t>因公积金转增股本或股票股利分配等增加股份数</t>
  </si>
  <si>
    <t>E</t>
  </si>
  <si>
    <t>发行新股或债转股等增加股份数</t>
  </si>
  <si>
    <t>F</t>
  </si>
  <si>
    <t>增加股份次月起至报告期期末的累计月数</t>
  </si>
  <si>
    <t>G</t>
  </si>
  <si>
    <t>因回购等减少股份数</t>
  </si>
  <si>
    <t>H</t>
  </si>
  <si>
    <t>减少股份次月起至报告期期末的累计月数</t>
  </si>
  <si>
    <t>I</t>
  </si>
  <si>
    <t>报告期缩股数</t>
  </si>
  <si>
    <t>J</t>
  </si>
  <si>
    <t>报告期月份数</t>
  </si>
  <si>
    <t>K</t>
  </si>
  <si>
    <t>发行在外的普通股加权平均数</t>
  </si>
  <si>
    <t>L=D+E+F×G/K-H×I/K-J</t>
  </si>
  <si>
    <t>基本每股收益</t>
  </si>
  <si>
    <t>M=A/L</t>
  </si>
  <si>
    <t>扣除非经常损益基本每股收益</t>
  </si>
  <si>
    <t>N=C/L</t>
  </si>
  <si>
    <r>
      <rPr>
        <b/>
        <sz val="21"/>
        <color rgb="FF000000"/>
        <rFont val="Times New Roman"/>
        <family val="1"/>
      </rPr>
      <t>Consolidated Balance Sheet</t>
    </r>
  </si>
  <si>
    <r>
      <rPr>
        <sz val="9"/>
        <color rgb="FF000000"/>
        <rFont val="Times New Roman"/>
        <family val="1"/>
      </rPr>
      <t>K.H.Table 01</t>
    </r>
  </si>
  <si>
    <r>
      <rPr>
        <sz val="9"/>
        <color rgb="FF000000"/>
        <rFont val="Times New Roman"/>
        <family val="1"/>
      </rPr>
      <t>Prepared by: Hunan Hualian China Industry Co., Ltd.</t>
    </r>
  </si>
  <si>
    <r>
      <rPr>
        <sz val="9"/>
        <color rgb="FF000000"/>
        <rFont val="Times New Roman"/>
        <family val="1"/>
      </rPr>
      <t>Unit: RMB</t>
    </r>
  </si>
  <si>
    <r>
      <rPr>
        <sz val="9"/>
        <color rgb="FF000000"/>
        <rFont val="Times New Roman"/>
        <family val="1"/>
      </rPr>
      <t>Assets</t>
    </r>
  </si>
  <si>
    <r>
      <rPr>
        <sz val="9"/>
        <color rgb="FF000000"/>
        <rFont val="Times New Roman"/>
        <family val="1"/>
      </rPr>
      <t>Note No.</t>
    </r>
  </si>
  <si>
    <r>
      <rPr>
        <sz val="9"/>
        <color rgb="FF000000"/>
        <rFont val="Times New Roman"/>
        <family val="1"/>
      </rPr>
      <t>Closing amount</t>
    </r>
  </si>
  <si>
    <r>
      <rPr>
        <sz val="9"/>
        <color rgb="FF000000"/>
        <rFont val="Times New Roman"/>
        <family val="1"/>
      </rPr>
      <t>Closing amount of last year</t>
    </r>
  </si>
  <si>
    <r>
      <rPr>
        <sz val="9"/>
        <color rgb="FF000000"/>
        <rFont val="Times New Roman"/>
        <family val="1"/>
      </rPr>
      <t>Liabilities and owner’s equity_x005F_x000D_(or shareholders’ equity)</t>
    </r>
  </si>
  <si>
    <r>
      <rPr>
        <sz val="9"/>
        <color rgb="FF000000"/>
        <rFont val="Times New Roman"/>
        <family val="1"/>
      </rPr>
      <t>Current assets:</t>
    </r>
  </si>
  <si>
    <r>
      <rPr>
        <sz val="9"/>
        <color rgb="FF000000"/>
        <rFont val="Times New Roman"/>
        <family val="1"/>
      </rPr>
      <t>Current liabilities:</t>
    </r>
  </si>
  <si>
    <r>
      <rPr>
        <sz val="9"/>
        <color rgb="FF000000"/>
        <rFont val="Times New Roman"/>
        <family val="1"/>
      </rPr>
      <t xml:space="preserve">  Cash and bank balance</t>
    </r>
  </si>
  <si>
    <r>
      <rPr>
        <sz val="9"/>
        <color rgb="FF000000"/>
        <rFont val="Times New Roman"/>
        <family val="1"/>
      </rPr>
      <t xml:space="preserve">  Short-term borrowings</t>
    </r>
  </si>
  <si>
    <r>
      <rPr>
        <sz val="9"/>
        <color rgb="FF000000"/>
        <rFont val="Times New Roman"/>
        <family val="1"/>
      </rPr>
      <t xml:space="preserve">  Provision of settlement fund</t>
    </r>
  </si>
  <si>
    <r>
      <rPr>
        <sz val="9"/>
        <color rgb="FF000000"/>
        <rFont val="Times New Roman"/>
        <family val="1"/>
      </rPr>
      <t xml:space="preserve">  Borrowings from the Central Bank</t>
    </r>
  </si>
  <si>
    <r>
      <rPr>
        <sz val="9"/>
        <color rgb="FF000000"/>
        <rFont val="Times New Roman"/>
        <family val="1"/>
      </rPr>
      <t xml:space="preserve">  Lendings to Banks and Other Financial Institutions</t>
    </r>
  </si>
  <si>
    <r>
      <rPr>
        <sz val="9"/>
        <color rgb="FF000000"/>
        <rFont val="Times New Roman"/>
        <family val="1"/>
      </rPr>
      <t xml:space="preserve">  Borrowings from Banks and Other Financial Institutions</t>
    </r>
  </si>
  <si>
    <r>
      <rPr>
        <sz val="9"/>
        <color rgb="FF000000"/>
        <rFont val="Times New Roman"/>
        <family val="1"/>
      </rPr>
      <t xml:space="preserve">  Held-for-trading financial assets</t>
    </r>
  </si>
  <si>
    <r>
      <rPr>
        <sz val="9"/>
        <color rgb="FF000000"/>
        <rFont val="Times New Roman"/>
        <family val="1"/>
      </rPr>
      <t xml:space="preserve">  Held-for-trading financial liabilities</t>
    </r>
  </si>
  <si>
    <r>
      <rPr>
        <sz val="9"/>
        <color rgb="FF000000"/>
        <rFont val="Times New Roman"/>
        <family val="1"/>
      </rPr>
      <t xml:space="preserve">  Financial derivative assets</t>
    </r>
  </si>
  <si>
    <r>
      <rPr>
        <sz val="9"/>
        <color rgb="FF000000"/>
        <rFont val="Times New Roman"/>
        <family val="1"/>
      </rPr>
      <t xml:space="preserve">  Financial derivative liabilities</t>
    </r>
  </si>
  <si>
    <r>
      <rPr>
        <sz val="9"/>
        <color rgb="FF000000"/>
        <rFont val="Times New Roman"/>
        <family val="1"/>
      </rPr>
      <t xml:space="preserve">  Notes receivable</t>
    </r>
  </si>
  <si>
    <r>
      <rPr>
        <sz val="9"/>
        <color rgb="FF000000"/>
        <rFont val="Times New Roman"/>
        <family val="1"/>
      </rPr>
      <t xml:space="preserve">  Notes payable</t>
    </r>
  </si>
  <si>
    <r>
      <rPr>
        <sz val="9"/>
        <color rgb="FF000000"/>
        <rFont val="Times New Roman"/>
        <family val="1"/>
      </rPr>
      <t xml:space="preserve">  Accounts receivable</t>
    </r>
  </si>
  <si>
    <r>
      <rPr>
        <sz val="9"/>
        <color rgb="FF000000"/>
        <rFont val="Times New Roman"/>
        <family val="1"/>
      </rPr>
      <t xml:space="preserve">  Accounts payable</t>
    </r>
  </si>
  <si>
    <r>
      <rPr>
        <sz val="9"/>
        <color rgb="FF000000"/>
        <rFont val="Times New Roman"/>
        <family val="1"/>
      </rPr>
      <t xml:space="preserve">  Receivables financing</t>
    </r>
  </si>
  <si>
    <r>
      <rPr>
        <sz val="9"/>
        <color rgb="FF000000"/>
        <rFont val="Times New Roman"/>
        <family val="1"/>
      </rPr>
      <t xml:space="preserve">  Advances from customers</t>
    </r>
  </si>
  <si>
    <r>
      <rPr>
        <sz val="9"/>
        <color rgb="FF000000"/>
        <rFont val="Times New Roman"/>
        <family val="1"/>
      </rPr>
      <t xml:space="preserve">  Prepayments</t>
    </r>
  </si>
  <si>
    <r>
      <rPr>
        <sz val="9"/>
        <color rgb="FF000000"/>
        <rFont val="Times New Roman"/>
        <family val="1"/>
      </rPr>
      <t xml:space="preserve">  Contract liabilities</t>
    </r>
  </si>
  <si>
    <r>
      <rPr>
        <sz val="9"/>
        <color rgb="FF000000"/>
        <rFont val="Times New Roman"/>
        <family val="1"/>
      </rPr>
      <t xml:space="preserve">  Premiums receivable</t>
    </r>
  </si>
  <si>
    <r>
      <rPr>
        <sz val="9"/>
        <color rgb="FF000000"/>
        <rFont val="Times New Roman"/>
        <family val="1"/>
      </rPr>
      <t xml:space="preserve">  Financial assets Sold for repurchase</t>
    </r>
  </si>
  <si>
    <r>
      <rPr>
        <sz val="9"/>
        <color rgb="FF000000"/>
        <rFont val="Times New Roman"/>
        <family val="1"/>
      </rPr>
      <t xml:space="preserve">  Cession premiums receivable</t>
    </r>
  </si>
  <si>
    <r>
      <rPr>
        <sz val="9"/>
        <color rgb="FF000000"/>
        <rFont val="Times New Roman"/>
        <family val="1"/>
      </rPr>
      <t xml:space="preserve">  Deposits from customers and interbank</t>
    </r>
  </si>
  <si>
    <r>
      <rPr>
        <sz val="9"/>
        <color rgb="FF000000"/>
        <rFont val="Times New Roman"/>
        <family val="1"/>
      </rPr>
      <t xml:space="preserve">  Provision of cession receivable</t>
    </r>
  </si>
  <si>
    <r>
      <rPr>
        <sz val="9"/>
        <color rgb="FF000000"/>
        <rFont val="Times New Roman"/>
        <family val="1"/>
      </rPr>
      <t xml:space="preserve">  Funds received as agent of stock exchange</t>
    </r>
  </si>
  <si>
    <r>
      <rPr>
        <sz val="9"/>
        <color rgb="FF000000"/>
        <rFont val="Times New Roman"/>
        <family val="1"/>
      </rPr>
      <t xml:space="preserve">  Other receivables</t>
    </r>
  </si>
  <si>
    <r>
      <rPr>
        <sz val="9"/>
        <color rgb="FF000000"/>
        <rFont val="Times New Roman"/>
        <family val="1"/>
      </rPr>
      <t xml:space="preserve">  Funds received as securities underwriting</t>
    </r>
  </si>
  <si>
    <r>
      <rPr>
        <sz val="9"/>
        <color rgb="FF000000"/>
        <rFont val="Times New Roman"/>
        <family val="1"/>
      </rPr>
      <t xml:space="preserve">  Redemptory monetary capital for sale</t>
    </r>
  </si>
  <si>
    <r>
      <rPr>
        <sz val="9"/>
        <color rgb="FF000000"/>
        <rFont val="Times New Roman"/>
        <family val="1"/>
      </rPr>
      <t xml:space="preserve">  Employee benefits payable</t>
    </r>
  </si>
  <si>
    <r>
      <rPr>
        <sz val="9"/>
        <color rgb="FF000000"/>
        <rFont val="Times New Roman"/>
        <family val="1"/>
      </rPr>
      <t xml:space="preserve">  Inventory</t>
    </r>
  </si>
  <si>
    <r>
      <rPr>
        <sz val="9"/>
        <color rgb="FF000000"/>
        <rFont val="Times New Roman"/>
        <family val="1"/>
      </rPr>
      <t xml:space="preserve">  Taxes payable</t>
    </r>
  </si>
  <si>
    <r>
      <rPr>
        <sz val="9"/>
        <color rgb="FF000000"/>
        <rFont val="Times New Roman"/>
        <family val="1"/>
      </rPr>
      <t xml:space="preserve">  Contract assets</t>
    </r>
  </si>
  <si>
    <r>
      <rPr>
        <sz val="9"/>
        <color rgb="FF000000"/>
        <rFont val="Times New Roman"/>
        <family val="1"/>
      </rPr>
      <t xml:space="preserve">  Other payables</t>
    </r>
  </si>
  <si>
    <r>
      <rPr>
        <sz val="9"/>
        <color rgb="FF000000"/>
        <rFont val="Times New Roman"/>
        <family val="1"/>
      </rPr>
      <t xml:space="preserve">  Held-for-sale assets</t>
    </r>
  </si>
  <si>
    <r>
      <rPr>
        <sz val="9"/>
        <color rgb="FF000000"/>
        <rFont val="Times New Roman"/>
        <family val="1"/>
      </rPr>
      <t xml:space="preserve">  Fee and commission payable</t>
    </r>
  </si>
  <si>
    <r>
      <rPr>
        <sz val="9"/>
        <color rgb="FF000000"/>
        <rFont val="Times New Roman"/>
        <family val="1"/>
      </rPr>
      <t xml:space="preserve">  Non-current assets due within one year</t>
    </r>
  </si>
  <si>
    <r>
      <rPr>
        <sz val="9"/>
        <color rgb="FF000000"/>
        <rFont val="Times New Roman"/>
        <family val="1"/>
      </rPr>
      <t xml:space="preserve">  Cession insurance premiums payable</t>
    </r>
  </si>
  <si>
    <r>
      <rPr>
        <sz val="9"/>
        <color rgb="FF000000"/>
        <rFont val="Times New Roman"/>
        <family val="1"/>
      </rPr>
      <t xml:space="preserve">  Other current assets</t>
    </r>
  </si>
  <si>
    <r>
      <rPr>
        <sz val="9"/>
        <color rgb="FF000000"/>
        <rFont val="Times New Roman"/>
        <family val="1"/>
      </rPr>
      <t xml:space="preserve">  Held-for-sale liabilities</t>
    </r>
  </si>
  <si>
    <r>
      <rPr>
        <sz val="9"/>
        <color rgb="FF000000"/>
        <rFont val="Times New Roman"/>
        <family val="1"/>
      </rPr>
      <t xml:space="preserve">      Total non-current assets</t>
    </r>
  </si>
  <si>
    <r>
      <rPr>
        <sz val="9"/>
        <color rgb="FF000000"/>
        <rFont val="Times New Roman"/>
        <family val="1"/>
      </rPr>
      <t xml:space="preserve">  Non-current liabilities due within one year</t>
    </r>
  </si>
  <si>
    <r>
      <rPr>
        <sz val="9"/>
        <color rgb="FF000000"/>
        <rFont val="Times New Roman"/>
        <family val="1"/>
      </rPr>
      <t xml:space="preserve">  Other current liabilities</t>
    </r>
  </si>
  <si>
    <r>
      <rPr>
        <sz val="9"/>
        <color rgb="FF000000"/>
        <rFont val="Times New Roman"/>
        <family val="1"/>
      </rPr>
      <t xml:space="preserve">       Total of current liabilities</t>
    </r>
  </si>
  <si>
    <r>
      <rPr>
        <sz val="9"/>
        <color rgb="FF000000"/>
        <rFont val="Times New Roman"/>
        <family val="1"/>
      </rPr>
      <t>Non-current liability:</t>
    </r>
  </si>
  <si>
    <r>
      <rPr>
        <sz val="9"/>
        <color rgb="FF000000"/>
        <rFont val="Times New Roman"/>
        <family val="1"/>
      </rPr>
      <t xml:space="preserve">  Provision for insurance contracts</t>
    </r>
  </si>
  <si>
    <r>
      <rPr>
        <sz val="9"/>
        <color rgb="FF000000"/>
        <rFont val="Times New Roman"/>
        <family val="1"/>
      </rPr>
      <t xml:space="preserve">  Long term borrowings</t>
    </r>
  </si>
  <si>
    <r>
      <rPr>
        <sz val="9"/>
        <color rgb="FF000000"/>
        <rFont val="Times New Roman"/>
        <family val="1"/>
      </rPr>
      <t xml:space="preserve">  Bonds payable</t>
    </r>
  </si>
  <si>
    <r>
      <rPr>
        <sz val="9"/>
        <color rgb="FF000000"/>
        <rFont val="Times New Roman"/>
        <family val="1"/>
      </rPr>
      <t xml:space="preserve">    Including: Preferred stock</t>
    </r>
  </si>
  <si>
    <r>
      <rPr>
        <sz val="9"/>
        <color rgb="FF000000"/>
        <rFont val="Times New Roman"/>
        <family val="1"/>
      </rPr>
      <t xml:space="preserve">          Perpetual bond</t>
    </r>
  </si>
  <si>
    <r>
      <rPr>
        <sz val="9"/>
        <color rgb="FF000000"/>
        <rFont val="Times New Roman"/>
        <family val="1"/>
      </rPr>
      <t xml:space="preserve">  Lease liability</t>
    </r>
  </si>
  <si>
    <r>
      <rPr>
        <sz val="9"/>
        <color rgb="FF000000"/>
        <rFont val="Times New Roman"/>
        <family val="1"/>
      </rPr>
      <t xml:space="preserve">  Long-term accounts payable</t>
    </r>
  </si>
  <si>
    <r>
      <rPr>
        <sz val="9"/>
        <color rgb="FF000000"/>
        <rFont val="Times New Roman"/>
        <family val="1"/>
      </rPr>
      <t xml:space="preserve">  Long-term employee benefits payable</t>
    </r>
  </si>
  <si>
    <r>
      <rPr>
        <sz val="9"/>
        <color rgb="FF000000"/>
        <rFont val="Times New Roman"/>
        <family val="1"/>
      </rPr>
      <t>Non-current assets:</t>
    </r>
  </si>
  <si>
    <r>
      <rPr>
        <sz val="9"/>
        <color rgb="FF000000"/>
        <rFont val="Times New Roman"/>
        <family val="1"/>
      </rPr>
      <t xml:space="preserve">  Estimated liabilities</t>
    </r>
  </si>
  <si>
    <r>
      <rPr>
        <sz val="9"/>
        <color rgb="FF000000"/>
        <rFont val="Times New Roman"/>
        <family val="1"/>
      </rPr>
      <t xml:space="preserve">  Loans and advances issued</t>
    </r>
  </si>
  <si>
    <r>
      <rPr>
        <sz val="9"/>
        <color rgb="FF000000"/>
        <rFont val="Times New Roman"/>
        <family val="1"/>
      </rPr>
      <t xml:space="preserve">  Deferred income</t>
    </r>
  </si>
  <si>
    <r>
      <rPr>
        <sz val="9"/>
        <color rgb="FF000000"/>
        <rFont val="Times New Roman"/>
        <family val="1"/>
      </rPr>
      <t xml:space="preserve">  Debt investment</t>
    </r>
  </si>
  <si>
    <r>
      <rPr>
        <sz val="9"/>
        <color rgb="FF000000"/>
        <rFont val="Times New Roman"/>
        <family val="1"/>
      </rPr>
      <t xml:space="preserve">  Deferred tax liabilities</t>
    </r>
  </si>
  <si>
    <r>
      <rPr>
        <sz val="9"/>
        <color rgb="FF000000"/>
        <rFont val="Times New Roman"/>
        <family val="1"/>
      </rPr>
      <t xml:space="preserve">  Other debt investment</t>
    </r>
  </si>
  <si>
    <r>
      <rPr>
        <sz val="9"/>
        <color rgb="FF000000"/>
        <rFont val="Times New Roman"/>
        <family val="1"/>
      </rPr>
      <t xml:space="preserve">  Other non-current liabilities</t>
    </r>
  </si>
  <si>
    <r>
      <rPr>
        <sz val="9"/>
        <color rgb="FF000000"/>
        <rFont val="Times New Roman"/>
        <family val="1"/>
      </rPr>
      <t xml:space="preserve">  Long-term accounts receivable</t>
    </r>
  </si>
  <si>
    <r>
      <rPr>
        <sz val="9"/>
        <color rgb="FF000000"/>
        <rFont val="Times New Roman"/>
        <family val="1"/>
      </rPr>
      <t xml:space="preserve">     Total of non-current liabilities</t>
    </r>
  </si>
  <si>
    <r>
      <rPr>
        <sz val="9"/>
        <color rgb="FF000000"/>
        <rFont val="Times New Roman"/>
        <family val="1"/>
      </rPr>
      <t xml:space="preserve">  Long-term equity investment</t>
    </r>
  </si>
  <si>
    <r>
      <rPr>
        <sz val="9"/>
        <color rgb="FF000000"/>
        <rFont val="Times New Roman"/>
        <family val="1"/>
      </rPr>
      <t xml:space="preserve">         Total Liabilities</t>
    </r>
  </si>
  <si>
    <r>
      <rPr>
        <sz val="9"/>
        <color rgb="FF000000"/>
        <rFont val="Times New Roman"/>
        <family val="1"/>
      </rPr>
      <t xml:space="preserve">  Other equity instruments investment</t>
    </r>
  </si>
  <si>
    <r>
      <rPr>
        <sz val="9"/>
        <color rgb="FF000000"/>
        <rFont val="Times New Roman"/>
        <family val="1"/>
      </rPr>
      <t>Owner’s equity (or shareholders’ equity):</t>
    </r>
  </si>
  <si>
    <r>
      <rPr>
        <sz val="9"/>
        <color rgb="FF000000"/>
        <rFont val="Times New Roman"/>
        <family val="1"/>
      </rPr>
      <t xml:space="preserve">  Other non-current financial assets</t>
    </r>
  </si>
  <si>
    <r>
      <rPr>
        <sz val="9"/>
        <color rgb="FF000000"/>
        <rFont val="Times New Roman"/>
        <family val="1"/>
      </rPr>
      <t xml:space="preserve">  Paid-up capital (or equity)</t>
    </r>
  </si>
  <si>
    <r>
      <rPr>
        <sz val="9"/>
        <color rgb="FF000000"/>
        <rFont val="Times New Roman"/>
        <family val="1"/>
      </rPr>
      <t xml:space="preserve">  Investment property</t>
    </r>
  </si>
  <si>
    <r>
      <rPr>
        <sz val="9"/>
        <color rgb="FF000000"/>
        <rFont val="Times New Roman"/>
        <family val="1"/>
      </rPr>
      <t xml:space="preserve">  Other equity instruments</t>
    </r>
  </si>
  <si>
    <r>
      <rPr>
        <sz val="9"/>
        <color rgb="FF000000"/>
        <rFont val="Times New Roman"/>
        <family val="1"/>
      </rPr>
      <t xml:space="preserve">  Fixed assets</t>
    </r>
  </si>
  <si>
    <r>
      <rPr>
        <sz val="9"/>
        <color rgb="FF000000"/>
        <rFont val="Times New Roman"/>
        <family val="1"/>
      </rPr>
      <t xml:space="preserve">  Construction in progress</t>
    </r>
  </si>
  <si>
    <r>
      <rPr>
        <sz val="9"/>
        <color rgb="FF000000"/>
        <rFont val="Times New Roman"/>
        <family val="1"/>
      </rPr>
      <t xml:space="preserve">  Bearer biological assets</t>
    </r>
  </si>
  <si>
    <r>
      <rPr>
        <sz val="9"/>
        <color rgb="FF000000"/>
        <rFont val="Times New Roman"/>
        <family val="1"/>
      </rPr>
      <t xml:space="preserve">  Capital reserve</t>
    </r>
  </si>
  <si>
    <r>
      <rPr>
        <sz val="9"/>
        <color rgb="FF000000"/>
        <rFont val="Times New Roman"/>
        <family val="1"/>
      </rPr>
      <t xml:space="preserve">  Oil and natural gas assets</t>
    </r>
  </si>
  <si>
    <r>
      <rPr>
        <sz val="9"/>
        <color rgb="FF000000"/>
        <rFont val="Times New Roman"/>
        <family val="1"/>
      </rPr>
      <t xml:space="preserve">  Less: Treasury stock</t>
    </r>
  </si>
  <si>
    <r>
      <rPr>
        <sz val="9"/>
        <color rgb="FF000000"/>
        <rFont val="Times New Roman"/>
        <family val="1"/>
      </rPr>
      <t xml:space="preserve">  Right-of-use asset</t>
    </r>
  </si>
  <si>
    <r>
      <rPr>
        <sz val="9"/>
        <color rgb="FF000000"/>
        <rFont val="Times New Roman"/>
        <family val="1"/>
      </rPr>
      <t xml:space="preserve">  Other comprehensive income</t>
    </r>
  </si>
  <si>
    <r>
      <rPr>
        <sz val="9"/>
        <color rgb="FF000000"/>
        <rFont val="Times New Roman"/>
        <family val="1"/>
      </rPr>
      <t xml:space="preserve">  Intangible assets</t>
    </r>
  </si>
  <si>
    <r>
      <rPr>
        <sz val="9"/>
        <color rgb="FF000000"/>
        <rFont val="Times New Roman"/>
        <family val="1"/>
      </rPr>
      <t xml:space="preserve">  Special reserves</t>
    </r>
  </si>
  <si>
    <r>
      <rPr>
        <sz val="9"/>
        <color rgb="FF000000"/>
        <rFont val="Times New Roman"/>
        <family val="1"/>
      </rPr>
      <t xml:space="preserve">  R&amp;D expenditure</t>
    </r>
  </si>
  <si>
    <r>
      <rPr>
        <sz val="9"/>
        <color rgb="FF000000"/>
        <rFont val="Times New Roman"/>
        <family val="1"/>
      </rPr>
      <t xml:space="preserve">  Surplus reserve</t>
    </r>
  </si>
  <si>
    <r>
      <rPr>
        <sz val="9"/>
        <color rgb="FF000000"/>
        <rFont val="Times New Roman"/>
        <family val="1"/>
      </rPr>
      <t xml:space="preserve">  Goodwill</t>
    </r>
  </si>
  <si>
    <r>
      <rPr>
        <sz val="9"/>
        <color rgb="FF000000"/>
        <rFont val="Times New Roman"/>
        <family val="1"/>
      </rPr>
      <t xml:space="preserve">  Provision for normal risks</t>
    </r>
  </si>
  <si>
    <r>
      <rPr>
        <sz val="9"/>
        <color rgb="FF000000"/>
        <rFont val="Times New Roman"/>
        <family val="1"/>
      </rPr>
      <t xml:space="preserve">  Long-term deferred expenses</t>
    </r>
  </si>
  <si>
    <r>
      <rPr>
        <sz val="9"/>
        <color rgb="FF000000"/>
        <rFont val="Times New Roman"/>
        <family val="1"/>
      </rPr>
      <t xml:space="preserve">  Retained earnings</t>
    </r>
  </si>
  <si>
    <r>
      <rPr>
        <sz val="9"/>
        <color rgb="FF000000"/>
        <rFont val="Times New Roman"/>
        <family val="1"/>
      </rPr>
      <t xml:space="preserve">  Deferred tax assets</t>
    </r>
  </si>
  <si>
    <r>
      <rPr>
        <sz val="9"/>
        <color rgb="FF000000"/>
        <rFont val="Times New Roman"/>
        <family val="1"/>
      </rPr>
      <t xml:space="preserve">  Total Owners’ Equity Attributable to Holding Company</t>
    </r>
  </si>
  <si>
    <r>
      <rPr>
        <sz val="9"/>
        <color rgb="FF000000"/>
        <rFont val="Times New Roman"/>
        <family val="1"/>
      </rPr>
      <t xml:space="preserve">  Other non-current assets</t>
    </r>
  </si>
  <si>
    <r>
      <rPr>
        <sz val="9"/>
        <color rgb="FF000000"/>
        <rFont val="Times New Roman"/>
        <family val="1"/>
      </rPr>
      <t xml:space="preserve">  Minority interests</t>
    </r>
  </si>
  <si>
    <r>
      <rPr>
        <sz val="9"/>
        <color rgb="FF000000"/>
        <rFont val="Times New Roman"/>
        <family val="1"/>
      </rPr>
      <t xml:space="preserve">     Total non-current assets</t>
    </r>
  </si>
  <si>
    <r>
      <rPr>
        <sz val="9"/>
        <color rgb="FF000000"/>
        <rFont val="Times New Roman"/>
        <family val="1"/>
      </rPr>
      <t xml:space="preserve">       Total owners’ equity</t>
    </r>
  </si>
  <si>
    <r>
      <rPr>
        <sz val="9"/>
        <color rgb="FF000000"/>
        <rFont val="Times New Roman"/>
        <family val="1"/>
      </rPr>
      <t xml:space="preserve">      Total assets</t>
    </r>
  </si>
  <si>
    <r>
      <rPr>
        <sz val="9"/>
        <color rgb="FF000000"/>
        <rFont val="Times New Roman"/>
        <family val="1"/>
      </rPr>
      <t>Total liabilities and owners’ equity</t>
    </r>
  </si>
  <si>
    <r>
      <rPr>
        <sz val="9"/>
        <color rgb="FF000000"/>
        <rFont val="Times New Roman"/>
        <family val="1"/>
      </rPr>
      <t>Legal representative:</t>
    </r>
  </si>
  <si>
    <r>
      <rPr>
        <sz val="9"/>
        <color rgb="FF000000"/>
        <rFont val="Times New Roman"/>
        <family val="1"/>
      </rPr>
      <t>Principle in charge of accounting:</t>
    </r>
  </si>
  <si>
    <r>
      <rPr>
        <sz val="9"/>
        <color rgb="FF000000"/>
        <rFont val="Times New Roman"/>
        <family val="1"/>
      </rPr>
      <t>Principle of accounting organization:</t>
    </r>
  </si>
  <si>
    <r>
      <rPr>
        <b/>
        <sz val="22"/>
        <color rgb="FF000000"/>
        <rFont val="Times New Roman"/>
        <family val="1"/>
      </rPr>
      <t>Parent Company Balance Sheet</t>
    </r>
  </si>
  <si>
    <r>
      <rPr>
        <sz val="10"/>
        <color rgb="FF000000"/>
        <rFont val="Times New Roman"/>
        <family val="1"/>
      </rPr>
      <t>KQ Table 01</t>
    </r>
  </si>
  <si>
    <r>
      <rPr>
        <sz val="10"/>
        <color rgb="FF000000"/>
        <rFont val="Times New Roman"/>
        <family val="1"/>
      </rPr>
      <t>Prepared by: Hunan Hualian China Industry Co., Ltd.</t>
    </r>
  </si>
  <si>
    <r>
      <rPr>
        <sz val="10"/>
        <color rgb="FF000000"/>
        <rFont val="Times New Roman"/>
        <family val="1"/>
      </rPr>
      <t>Unit: RMB</t>
    </r>
  </si>
  <si>
    <r>
      <rPr>
        <sz val="10"/>
        <color rgb="FF000000"/>
        <rFont val="Times New Roman"/>
        <family val="1"/>
      </rPr>
      <t>Assets</t>
    </r>
  </si>
  <si>
    <r>
      <rPr>
        <sz val="10"/>
        <color rgb="FF000000"/>
        <rFont val="Times New Roman"/>
        <family val="1"/>
      </rPr>
      <t>Note No.</t>
    </r>
  </si>
  <si>
    <r>
      <rPr>
        <sz val="10"/>
        <color rgb="FF000000"/>
        <rFont val="Times New Roman"/>
        <family val="1"/>
      </rPr>
      <t>Closing amount</t>
    </r>
  </si>
  <si>
    <r>
      <rPr>
        <sz val="10"/>
        <color rgb="FF000000"/>
        <rFont val="Times New Roman"/>
        <family val="1"/>
      </rPr>
      <t>Closing amount of last year</t>
    </r>
  </si>
  <si>
    <r>
      <rPr>
        <sz val="10"/>
        <color rgb="FF000000"/>
        <rFont val="Times New Roman"/>
        <family val="1"/>
      </rPr>
      <t>Liabilities and owner’s equity</t>
    </r>
  </si>
  <si>
    <r>
      <rPr>
        <sz val="10"/>
        <color rgb="FF000000"/>
        <rFont val="Times New Roman"/>
        <family val="1"/>
      </rPr>
      <t>Current assets:</t>
    </r>
  </si>
  <si>
    <r>
      <rPr>
        <sz val="10"/>
        <color rgb="FF000000"/>
        <rFont val="Times New Roman"/>
        <family val="1"/>
      </rPr>
      <t>Current liabilities:</t>
    </r>
  </si>
  <si>
    <r>
      <rPr>
        <sz val="10"/>
        <color rgb="FF000000"/>
        <rFont val="Times New Roman"/>
        <family val="1"/>
      </rPr>
      <t xml:space="preserve">  Cash and bank balance</t>
    </r>
  </si>
  <si>
    <r>
      <rPr>
        <sz val="10"/>
        <color rgb="FF000000"/>
        <rFont val="Times New Roman"/>
        <family val="1"/>
      </rPr>
      <t xml:space="preserve">  Short-term borrowings</t>
    </r>
  </si>
  <si>
    <r>
      <rPr>
        <sz val="10"/>
        <color rgb="FF000000"/>
        <rFont val="Times New Roman"/>
        <family val="1"/>
      </rPr>
      <t xml:space="preserve">  Held-for-trading financial assets</t>
    </r>
  </si>
  <si>
    <r>
      <rPr>
        <sz val="10"/>
        <color rgb="FF000000"/>
        <rFont val="Times New Roman"/>
        <family val="1"/>
      </rPr>
      <t xml:space="preserve">  Held-for-trading financial liabilities</t>
    </r>
  </si>
  <si>
    <r>
      <rPr>
        <sz val="10"/>
        <color rgb="FF000000"/>
        <rFont val="Times New Roman"/>
        <family val="1"/>
      </rPr>
      <t xml:space="preserve">  Financial derivative assets</t>
    </r>
  </si>
  <si>
    <r>
      <rPr>
        <sz val="10"/>
        <color rgb="FF000000"/>
        <rFont val="Times New Roman"/>
        <family val="1"/>
      </rPr>
      <t xml:space="preserve">  Financial derivative liabilities</t>
    </r>
  </si>
  <si>
    <r>
      <rPr>
        <sz val="10"/>
        <color rgb="FF000000"/>
        <rFont val="Times New Roman"/>
        <family val="1"/>
      </rPr>
      <t xml:space="preserve">  Notes receivable</t>
    </r>
  </si>
  <si>
    <r>
      <rPr>
        <sz val="10"/>
        <color rgb="FF000000"/>
        <rFont val="Times New Roman"/>
        <family val="1"/>
      </rPr>
      <t xml:space="preserve">  Notes payable</t>
    </r>
  </si>
  <si>
    <r>
      <rPr>
        <sz val="10"/>
        <color rgb="FF000000"/>
        <rFont val="Times New Roman"/>
        <family val="1"/>
      </rPr>
      <t xml:space="preserve">  Accounts receivable</t>
    </r>
  </si>
  <si>
    <r>
      <rPr>
        <sz val="10"/>
        <color rgb="FF000000"/>
        <rFont val="Times New Roman"/>
        <family val="1"/>
      </rPr>
      <t xml:space="preserve">  Accounts payable</t>
    </r>
  </si>
  <si>
    <r>
      <rPr>
        <sz val="10"/>
        <color rgb="FF000000"/>
        <rFont val="Times New Roman"/>
        <family val="1"/>
      </rPr>
      <t xml:space="preserve">  Receivables financing</t>
    </r>
  </si>
  <si>
    <r>
      <rPr>
        <sz val="10"/>
        <color rgb="FF000000"/>
        <rFont val="Times New Roman"/>
        <family val="1"/>
      </rPr>
      <t xml:space="preserve">  Advances from customers</t>
    </r>
  </si>
  <si>
    <r>
      <rPr>
        <sz val="10"/>
        <color rgb="FF000000"/>
        <rFont val="Times New Roman"/>
        <family val="1"/>
      </rPr>
      <t xml:space="preserve">  Prepayments</t>
    </r>
  </si>
  <si>
    <r>
      <rPr>
        <sz val="10"/>
        <color rgb="FF000000"/>
        <rFont val="Times New Roman"/>
        <family val="1"/>
      </rPr>
      <t xml:space="preserve">  Contract liabilities</t>
    </r>
  </si>
  <si>
    <r>
      <rPr>
        <sz val="10"/>
        <color rgb="FF000000"/>
        <rFont val="Times New Roman"/>
        <family val="1"/>
      </rPr>
      <t xml:space="preserve">  Other receivables</t>
    </r>
  </si>
  <si>
    <r>
      <rPr>
        <sz val="10"/>
        <color rgb="FF000000"/>
        <rFont val="Times New Roman"/>
        <family val="1"/>
      </rPr>
      <t xml:space="preserve">  Employee benefits payable</t>
    </r>
  </si>
  <si>
    <r>
      <rPr>
        <sz val="10"/>
        <color rgb="FF000000"/>
        <rFont val="Times New Roman"/>
        <family val="1"/>
      </rPr>
      <t xml:space="preserve">  Inventory</t>
    </r>
  </si>
  <si>
    <r>
      <rPr>
        <sz val="10"/>
        <color rgb="FF000000"/>
        <rFont val="Times New Roman"/>
        <family val="1"/>
      </rPr>
      <t xml:space="preserve">  Taxes payable</t>
    </r>
  </si>
  <si>
    <r>
      <rPr>
        <sz val="10"/>
        <color rgb="FF000000"/>
        <rFont val="Times New Roman"/>
        <family val="1"/>
      </rPr>
      <t xml:space="preserve">  Contract assets</t>
    </r>
  </si>
  <si>
    <r>
      <rPr>
        <sz val="10"/>
        <color rgb="FF000000"/>
        <rFont val="Times New Roman"/>
        <family val="1"/>
      </rPr>
      <t xml:space="preserve">  Other payables</t>
    </r>
  </si>
  <si>
    <r>
      <rPr>
        <sz val="10"/>
        <color rgb="FF000000"/>
        <rFont val="Times New Roman"/>
        <family val="1"/>
      </rPr>
      <t xml:space="preserve">  Held-for-sale assets</t>
    </r>
  </si>
  <si>
    <r>
      <rPr>
        <sz val="10"/>
        <color rgb="FF000000"/>
        <rFont val="Times New Roman"/>
        <family val="1"/>
      </rPr>
      <t xml:space="preserve">  Held-for-sale liabilities</t>
    </r>
  </si>
  <si>
    <r>
      <rPr>
        <sz val="10"/>
        <color rgb="FF000000"/>
        <rFont val="Times New Roman"/>
        <family val="1"/>
      </rPr>
      <t xml:space="preserve">  Non-current assets due within one year</t>
    </r>
  </si>
  <si>
    <r>
      <rPr>
        <sz val="10"/>
        <color rgb="FF000000"/>
        <rFont val="Times New Roman"/>
        <family val="1"/>
      </rPr>
      <t xml:space="preserve">  Non-current liabilities due within one year</t>
    </r>
  </si>
  <si>
    <r>
      <rPr>
        <sz val="10"/>
        <color rgb="FF000000"/>
        <rFont val="Times New Roman"/>
        <family val="1"/>
      </rPr>
      <t xml:space="preserve">  Other current assets</t>
    </r>
  </si>
  <si>
    <r>
      <rPr>
        <sz val="10"/>
        <color rgb="FF000000"/>
        <rFont val="Times New Roman"/>
        <family val="1"/>
      </rPr>
      <t xml:space="preserve">  Other current liabilities</t>
    </r>
  </si>
  <si>
    <r>
      <rPr>
        <sz val="10"/>
        <color rgb="FF000000"/>
        <rFont val="Times New Roman"/>
        <family val="1"/>
      </rPr>
      <t xml:space="preserve">      Total non-current assets</t>
    </r>
  </si>
  <si>
    <r>
      <rPr>
        <sz val="10"/>
        <color rgb="FF000000"/>
        <rFont val="Times New Roman"/>
        <family val="1"/>
      </rPr>
      <t xml:space="preserve">       Total of current liabilities</t>
    </r>
  </si>
  <si>
    <r>
      <rPr>
        <sz val="10"/>
        <color rgb="FF000000"/>
        <rFont val="Times New Roman"/>
        <family val="1"/>
      </rPr>
      <t>Non-current liability:</t>
    </r>
  </si>
  <si>
    <r>
      <rPr>
        <sz val="10"/>
        <color rgb="FF000000"/>
        <rFont val="Times New Roman"/>
        <family val="1"/>
      </rPr>
      <t xml:space="preserve">  Long term borrowings</t>
    </r>
  </si>
  <si>
    <r>
      <rPr>
        <sz val="10"/>
        <color rgb="FF000000"/>
        <rFont val="Times New Roman"/>
        <family val="1"/>
      </rPr>
      <t xml:space="preserve">  Bonds payable</t>
    </r>
  </si>
  <si>
    <r>
      <rPr>
        <sz val="10"/>
        <color rgb="FF000000"/>
        <rFont val="Times New Roman"/>
        <family val="1"/>
      </rPr>
      <t xml:space="preserve">    Including: Preferred stock</t>
    </r>
  </si>
  <si>
    <r>
      <rPr>
        <sz val="10"/>
        <color rgb="FF000000"/>
        <rFont val="Times New Roman"/>
        <family val="1"/>
      </rPr>
      <t xml:space="preserve">          Perpetual bond</t>
    </r>
  </si>
  <si>
    <r>
      <rPr>
        <sz val="10"/>
        <color rgb="FF000000"/>
        <rFont val="Times New Roman"/>
        <family val="1"/>
      </rPr>
      <t xml:space="preserve">  Lease liability</t>
    </r>
  </si>
  <si>
    <r>
      <rPr>
        <sz val="10"/>
        <color rgb="FF000000"/>
        <rFont val="Times New Roman"/>
        <family val="1"/>
      </rPr>
      <t>Non-current assets:</t>
    </r>
  </si>
  <si>
    <r>
      <rPr>
        <sz val="10"/>
        <color rgb="FF000000"/>
        <rFont val="Times New Roman"/>
        <family val="1"/>
      </rPr>
      <t xml:space="preserve">  Long-term accounts payable</t>
    </r>
  </si>
  <si>
    <r>
      <rPr>
        <sz val="10"/>
        <color rgb="FF000000"/>
        <rFont val="Times New Roman"/>
        <family val="1"/>
      </rPr>
      <t xml:space="preserve">  Debt investment</t>
    </r>
  </si>
  <si>
    <r>
      <rPr>
        <sz val="10"/>
        <color rgb="FF000000"/>
        <rFont val="Times New Roman"/>
        <family val="1"/>
      </rPr>
      <t xml:space="preserve">  Long-term employee benefits payable</t>
    </r>
  </si>
  <si>
    <r>
      <rPr>
        <sz val="10"/>
        <color rgb="FF000000"/>
        <rFont val="Times New Roman"/>
        <family val="1"/>
      </rPr>
      <t xml:space="preserve">  Other debt investment</t>
    </r>
  </si>
  <si>
    <r>
      <rPr>
        <sz val="10"/>
        <color rgb="FF000000"/>
        <rFont val="Times New Roman"/>
        <family val="1"/>
      </rPr>
      <t xml:space="preserve">  Estimated liabilities</t>
    </r>
  </si>
  <si>
    <r>
      <rPr>
        <sz val="10"/>
        <color rgb="FF000000"/>
        <rFont val="Times New Roman"/>
        <family val="1"/>
      </rPr>
      <t xml:space="preserve">  Long-term accounts receivable</t>
    </r>
  </si>
  <si>
    <r>
      <rPr>
        <sz val="10"/>
        <color rgb="FF000000"/>
        <rFont val="Times New Roman"/>
        <family val="1"/>
      </rPr>
      <t xml:space="preserve">  Deferred income</t>
    </r>
  </si>
  <si>
    <r>
      <rPr>
        <sz val="10"/>
        <color rgb="FF000000"/>
        <rFont val="Times New Roman"/>
        <family val="1"/>
      </rPr>
      <t xml:space="preserve">  Long-term equity investment</t>
    </r>
  </si>
  <si>
    <r>
      <rPr>
        <sz val="10"/>
        <color rgb="FF000000"/>
        <rFont val="Times New Roman"/>
        <family val="1"/>
      </rPr>
      <t xml:space="preserve">  Deferred tax liabilities</t>
    </r>
  </si>
  <si>
    <r>
      <rPr>
        <sz val="10"/>
        <color rgb="FF000000"/>
        <rFont val="Times New Roman"/>
        <family val="1"/>
      </rPr>
      <t xml:space="preserve">  Other equity instruments investment</t>
    </r>
  </si>
  <si>
    <r>
      <rPr>
        <sz val="10"/>
        <color rgb="FF000000"/>
        <rFont val="Times New Roman"/>
        <family val="1"/>
      </rPr>
      <t xml:space="preserve">  Other non-current liabilities</t>
    </r>
  </si>
  <si>
    <r>
      <rPr>
        <sz val="10"/>
        <color rgb="FF000000"/>
        <rFont val="Times New Roman"/>
        <family val="1"/>
      </rPr>
      <t xml:space="preserve">  Other non-current financial assets</t>
    </r>
  </si>
  <si>
    <r>
      <rPr>
        <sz val="10"/>
        <color rgb="FF000000"/>
        <rFont val="Times New Roman"/>
        <family val="1"/>
      </rPr>
      <t xml:space="preserve">      Total of non-current liabilities</t>
    </r>
  </si>
  <si>
    <r>
      <rPr>
        <sz val="10"/>
        <color rgb="FF000000"/>
        <rFont val="Times New Roman"/>
        <family val="1"/>
      </rPr>
      <t xml:space="preserve">  Investment property</t>
    </r>
  </si>
  <si>
    <r>
      <rPr>
        <sz val="10"/>
        <color rgb="FF000000"/>
        <rFont val="Times New Roman"/>
        <family val="1"/>
      </rPr>
      <t xml:space="preserve">        Total Liabilities</t>
    </r>
  </si>
  <si>
    <r>
      <rPr>
        <sz val="10"/>
        <color rgb="FF000000"/>
        <rFont val="Times New Roman"/>
        <family val="1"/>
      </rPr>
      <t xml:space="preserve">  Fixed assets</t>
    </r>
  </si>
  <si>
    <r>
      <rPr>
        <sz val="10"/>
        <color rgb="FF000000"/>
        <rFont val="Times New Roman"/>
        <family val="1"/>
      </rPr>
      <t>Owner’s equity (or shareholders’ equity):</t>
    </r>
  </si>
  <si>
    <r>
      <rPr>
        <sz val="10"/>
        <color rgb="FF000000"/>
        <rFont val="Times New Roman"/>
        <family val="1"/>
      </rPr>
      <t xml:space="preserve">  Construction in progress</t>
    </r>
  </si>
  <si>
    <r>
      <rPr>
        <sz val="10"/>
        <color rgb="FF000000"/>
        <rFont val="Times New Roman"/>
        <family val="1"/>
      </rPr>
      <t xml:space="preserve">  Paid-up capital (or equity)</t>
    </r>
  </si>
  <si>
    <r>
      <rPr>
        <sz val="10"/>
        <color rgb="FF000000"/>
        <rFont val="Times New Roman"/>
        <family val="1"/>
      </rPr>
      <t xml:space="preserve">  Bearer biological assets</t>
    </r>
  </si>
  <si>
    <r>
      <rPr>
        <sz val="10"/>
        <color rgb="FF000000"/>
        <rFont val="Times New Roman"/>
        <family val="1"/>
      </rPr>
      <t xml:space="preserve">  Other equity instruments</t>
    </r>
  </si>
  <si>
    <r>
      <rPr>
        <sz val="10"/>
        <color rgb="FF000000"/>
        <rFont val="Times New Roman"/>
        <family val="1"/>
      </rPr>
      <t xml:space="preserve">  Oil and natural gas assets</t>
    </r>
  </si>
  <si>
    <r>
      <rPr>
        <sz val="10"/>
        <color rgb="FF000000"/>
        <rFont val="Times New Roman"/>
        <family val="1"/>
      </rPr>
      <t xml:space="preserve">  Right-of-use asset</t>
    </r>
  </si>
  <si>
    <r>
      <rPr>
        <sz val="10"/>
        <color rgb="FF000000"/>
        <rFont val="Times New Roman"/>
        <family val="1"/>
      </rPr>
      <t xml:space="preserve">  Intangible assets</t>
    </r>
  </si>
  <si>
    <r>
      <rPr>
        <sz val="10"/>
        <color rgb="FF000000"/>
        <rFont val="Times New Roman"/>
        <family val="1"/>
      </rPr>
      <t xml:space="preserve">  Capital reserve</t>
    </r>
  </si>
  <si>
    <r>
      <rPr>
        <sz val="10"/>
        <color rgb="FF000000"/>
        <rFont val="Times New Roman"/>
        <family val="1"/>
      </rPr>
      <t xml:space="preserve">  R&amp;D expenditure</t>
    </r>
  </si>
  <si>
    <r>
      <rPr>
        <sz val="10"/>
        <color rgb="FF000000"/>
        <rFont val="Times New Roman"/>
        <family val="1"/>
      </rPr>
      <t xml:space="preserve">  Less: Treasury stock</t>
    </r>
  </si>
  <si>
    <r>
      <rPr>
        <sz val="10"/>
        <color rgb="FF000000"/>
        <rFont val="Times New Roman"/>
        <family val="1"/>
      </rPr>
      <t xml:space="preserve">  Goodwill</t>
    </r>
  </si>
  <si>
    <r>
      <rPr>
        <sz val="10"/>
        <color rgb="FF000000"/>
        <rFont val="Times New Roman"/>
        <family val="1"/>
      </rPr>
      <t xml:space="preserve">  Other comprehensive income</t>
    </r>
  </si>
  <si>
    <r>
      <rPr>
        <sz val="10"/>
        <color rgb="FF000000"/>
        <rFont val="Times New Roman"/>
        <family val="1"/>
      </rPr>
      <t xml:space="preserve">  Long-term deferred expenses</t>
    </r>
  </si>
  <si>
    <r>
      <rPr>
        <sz val="10"/>
        <color rgb="FF000000"/>
        <rFont val="Times New Roman"/>
        <family val="1"/>
      </rPr>
      <t xml:space="preserve">  Special reserves</t>
    </r>
  </si>
  <si>
    <r>
      <rPr>
        <sz val="10"/>
        <color rgb="FF000000"/>
        <rFont val="Times New Roman"/>
        <family val="1"/>
      </rPr>
      <t xml:space="preserve">  Deferred tax assets</t>
    </r>
  </si>
  <si>
    <r>
      <rPr>
        <sz val="10"/>
        <color rgb="FF000000"/>
        <rFont val="Times New Roman"/>
        <family val="1"/>
      </rPr>
      <t xml:space="preserve">  Surplus reserve</t>
    </r>
  </si>
  <si>
    <r>
      <rPr>
        <sz val="10"/>
        <color rgb="FF000000"/>
        <rFont val="Times New Roman"/>
        <family val="1"/>
      </rPr>
      <t xml:space="preserve">  Other non-current assets</t>
    </r>
  </si>
  <si>
    <r>
      <rPr>
        <sz val="10"/>
        <color rgb="FF000000"/>
        <rFont val="Times New Roman"/>
        <family val="1"/>
      </rPr>
      <t xml:space="preserve">  Retained earnings</t>
    </r>
  </si>
  <si>
    <r>
      <rPr>
        <sz val="10"/>
        <color rgb="FF000000"/>
        <rFont val="Times New Roman"/>
        <family val="1"/>
      </rPr>
      <t xml:space="preserve">     Total non-current assets</t>
    </r>
  </si>
  <si>
    <r>
      <rPr>
        <sz val="10"/>
        <color rgb="FF000000"/>
        <rFont val="Times New Roman"/>
        <family val="1"/>
      </rPr>
      <t xml:space="preserve">       Total owners’ equity</t>
    </r>
  </si>
  <si>
    <r>
      <rPr>
        <sz val="10"/>
        <color rgb="FF000000"/>
        <rFont val="Times New Roman"/>
        <family val="1"/>
      </rPr>
      <t>Total assets</t>
    </r>
  </si>
  <si>
    <r>
      <rPr>
        <sz val="10"/>
        <color rgb="FF000000"/>
        <rFont val="Times New Roman"/>
        <family val="1"/>
      </rPr>
      <t>Total liabilities and owners’ equity</t>
    </r>
  </si>
  <si>
    <r>
      <rPr>
        <sz val="10"/>
        <color rgb="FF000000"/>
        <rFont val="Times New Roman"/>
        <family val="1"/>
      </rPr>
      <t>Legal representative:</t>
    </r>
  </si>
  <si>
    <r>
      <rPr>
        <sz val="10"/>
        <color rgb="FF000000"/>
        <rFont val="Times New Roman"/>
        <family val="1"/>
      </rPr>
      <t>Principle in charge of accounting:</t>
    </r>
  </si>
  <si>
    <r>
      <rPr>
        <sz val="10"/>
        <color rgb="FF000000"/>
        <rFont val="Times New Roman"/>
        <family val="1"/>
      </rPr>
      <t>Principle of accounting organization:</t>
    </r>
  </si>
  <si>
    <t xml:space="preserve">   Add: Other income</t>
  </si>
  <si>
    <t xml:space="preserve">       Loss from assets impairment (loss expressed with “-”)</t>
  </si>
  <si>
    <t>V. Net profit (net loss expressed with “-”)</t>
  </si>
  <si>
    <t xml:space="preserve">   (I) Classification by the continuity of operation:</t>
  </si>
  <si>
    <t xml:space="preserve">      1. Net profit from continuing operations (net loss expressed with “-”)</t>
  </si>
  <si>
    <t xml:space="preserve">      2.  Net profit from discontinued operations (net loss expressed with “-”)</t>
  </si>
  <si>
    <t xml:space="preserve">   (II) Classification by ownership attribution:</t>
  </si>
  <si>
    <t xml:space="preserve">      1. Net profit attributed to owners of parent company (net loss expressed with "-" )</t>
  </si>
  <si>
    <t xml:space="preserve">      2. Minority interests (net loss expressed with "-")</t>
  </si>
  <si>
    <t>VI. After-tax net income of other comprehensive incomes</t>
  </si>
  <si>
    <t xml:space="preserve">    After-tax net income of other comprehensive incomes attributable to owners of parent company</t>
  </si>
  <si>
    <t xml:space="preserve">      3. Amount of financial assets reclassified into other comprehensive income</t>
  </si>
  <si>
    <t xml:space="preserve">      4. Provision for credit impairment of other debt investments</t>
  </si>
  <si>
    <t xml:space="preserve">      5. Cash flow hedge  reserve</t>
  </si>
  <si>
    <t xml:space="preserve">      6. Translation difference in foreign currency financial statements</t>
  </si>
  <si>
    <t xml:space="preserve">      7. Others</t>
  </si>
  <si>
    <t xml:space="preserve">    After-tax net income of other comprehensive incomes attributable to minority shareholders</t>
  </si>
  <si>
    <t>VII. Total comprehensive income</t>
  </si>
  <si>
    <t xml:space="preserve">    Total comprehensive income attributable to owners of parent company</t>
  </si>
  <si>
    <t xml:space="preserve">    Total comprehensive income attributable to minority shareholders</t>
  </si>
  <si>
    <t>VIII. Earnings per share:</t>
  </si>
  <si>
    <t xml:space="preserve">  (I) Basic EPS</t>
  </si>
  <si>
    <t xml:space="preserve">  (II) Diluted EPS</t>
  </si>
  <si>
    <r>
      <rPr>
        <b/>
        <sz val="19"/>
        <color rgb="FF000000"/>
        <rFont val="Times New Roman"/>
        <family val="1"/>
      </rPr>
      <t>Consolidated Income Statement</t>
    </r>
  </si>
  <si>
    <r>
      <rPr>
        <sz val="10"/>
        <color rgb="FF000000"/>
        <rFont val="Times New Roman"/>
        <family val="1"/>
      </rPr>
      <t>For the year ended December 31, 2022</t>
    </r>
  </si>
  <si>
    <r>
      <rPr>
        <sz val="10"/>
        <color rgb="FF000000"/>
        <rFont val="Times New Roman"/>
        <family val="1"/>
      </rPr>
      <t>K.H.Table 02</t>
    </r>
  </si>
  <si>
    <r>
      <rPr>
        <sz val="10"/>
        <color rgb="FF000000"/>
        <rFont val="Times New Roman"/>
        <family val="1"/>
      </rPr>
      <t>Item</t>
    </r>
  </si>
  <si>
    <r>
      <rPr>
        <sz val="10"/>
        <color rgb="FF000000"/>
        <rFont val="Times New Roman"/>
        <family val="1"/>
      </rPr>
      <t>Amount in current period</t>
    </r>
  </si>
  <si>
    <r>
      <rPr>
        <sz val="10"/>
        <color rgb="FF000000"/>
        <rFont val="Times New Roman"/>
        <family val="1"/>
      </rPr>
      <t>Amount in the same period last year</t>
    </r>
  </si>
  <si>
    <r>
      <rPr>
        <sz val="10"/>
        <color rgb="FF000000"/>
        <rFont val="Times New Roman"/>
        <family val="1"/>
      </rPr>
      <t>I. Total operating income</t>
    </r>
  </si>
  <si>
    <r>
      <rPr>
        <sz val="10"/>
        <color rgb="FF000000"/>
        <rFont val="Times New Roman"/>
        <family val="1"/>
      </rPr>
      <t xml:space="preserve">  Including: Operating income</t>
    </r>
  </si>
  <si>
    <r>
      <rPr>
        <sz val="10"/>
        <color rgb="FF000000"/>
        <rFont val="Times New Roman"/>
        <family val="1"/>
      </rPr>
      <t xml:space="preserve">        Interest income</t>
    </r>
  </si>
  <si>
    <r>
      <rPr>
        <sz val="10"/>
        <color rgb="FF000000"/>
        <rFont val="Times New Roman"/>
        <family val="1"/>
      </rPr>
      <t xml:space="preserve">        Insurance premiums earned</t>
    </r>
  </si>
  <si>
    <r>
      <rPr>
        <sz val="10"/>
        <color rgb="FF000000"/>
        <rFont val="Times New Roman"/>
        <family val="1"/>
      </rPr>
      <t xml:space="preserve">        Fee and commission income</t>
    </r>
  </si>
  <si>
    <r>
      <rPr>
        <sz val="10"/>
        <color rgb="FF000000"/>
        <rFont val="Times New Roman"/>
        <family val="1"/>
      </rPr>
      <t>II. Total operating cost</t>
    </r>
  </si>
  <si>
    <r>
      <rPr>
        <sz val="10"/>
        <color rgb="FF000000"/>
        <rFont val="Times New Roman"/>
        <family val="1"/>
      </rPr>
      <t xml:space="preserve">  Including: Operating costs</t>
    </r>
  </si>
  <si>
    <r>
      <rPr>
        <sz val="10"/>
        <color rgb="FF000000"/>
        <rFont val="Times New Roman"/>
        <family val="1"/>
      </rPr>
      <t xml:space="preserve">        Interest expenses</t>
    </r>
  </si>
  <si>
    <r>
      <rPr>
        <sz val="10"/>
        <color rgb="FF000000"/>
        <rFont val="Times New Roman"/>
        <family val="1"/>
      </rPr>
      <t xml:space="preserve">        Handling charges and commissions expenses</t>
    </r>
  </si>
  <si>
    <r>
      <rPr>
        <sz val="10"/>
        <color rgb="FF000000"/>
        <rFont val="Times New Roman"/>
        <family val="1"/>
      </rPr>
      <t xml:space="preserve">        Loan value</t>
    </r>
  </si>
  <si>
    <r>
      <rPr>
        <sz val="10"/>
        <color rgb="FF000000"/>
        <rFont val="Times New Roman"/>
        <family val="1"/>
      </rPr>
      <t xml:space="preserve">        Net payments for insurance claims</t>
    </r>
  </si>
  <si>
    <r>
      <rPr>
        <sz val="10"/>
        <color rgb="FF000000"/>
        <rFont val="Times New Roman"/>
        <family val="1"/>
      </rPr>
      <t xml:space="preserve">        Net Appropriation of Deposit for Duty</t>
    </r>
  </si>
  <si>
    <r>
      <rPr>
        <sz val="10"/>
        <color rgb="FF000000"/>
        <rFont val="Times New Roman"/>
        <family val="1"/>
      </rPr>
      <t xml:space="preserve">        Commissions on insurance policies</t>
    </r>
  </si>
  <si>
    <r>
      <rPr>
        <sz val="10"/>
        <color rgb="FF000000"/>
        <rFont val="Times New Roman"/>
        <family val="1"/>
      </rPr>
      <t xml:space="preserve">        Cession charges</t>
    </r>
  </si>
  <si>
    <r>
      <rPr>
        <sz val="10"/>
        <color rgb="FF000000"/>
        <rFont val="Times New Roman"/>
        <family val="1"/>
      </rPr>
      <t xml:space="preserve">        Tax and surcharge</t>
    </r>
  </si>
  <si>
    <r>
      <rPr>
        <sz val="10"/>
        <color rgb="FF000000"/>
        <rFont val="Times New Roman"/>
        <family val="1"/>
      </rPr>
      <t xml:space="preserve">        Selling and distribution expenses</t>
    </r>
  </si>
  <si>
    <r>
      <rPr>
        <sz val="10"/>
        <color rgb="FF000000"/>
        <rFont val="Times New Roman"/>
        <family val="1"/>
      </rPr>
      <t xml:space="preserve">        General and administrative expenses</t>
    </r>
  </si>
  <si>
    <r>
      <rPr>
        <sz val="10"/>
        <color rgb="FF000000"/>
        <rFont val="Times New Roman"/>
        <family val="1"/>
      </rPr>
      <t xml:space="preserve">        R &amp; D expenses</t>
    </r>
  </si>
  <si>
    <r>
      <rPr>
        <sz val="10"/>
        <color rgb="FF000000"/>
        <rFont val="Times New Roman"/>
        <family val="1"/>
      </rPr>
      <t xml:space="preserve">        Financial expenses</t>
    </r>
  </si>
  <si>
    <r>
      <rPr>
        <sz val="10"/>
        <color rgb="FF000000"/>
        <rFont val="Times New Roman"/>
        <family val="1"/>
      </rPr>
      <t xml:space="preserve">        Including: Interest expense</t>
    </r>
  </si>
  <si>
    <r>
      <rPr>
        <sz val="10"/>
        <color rgb="FF000000"/>
        <rFont val="Times New Roman"/>
        <family val="1"/>
      </rPr>
      <t xml:space="preserve">              Interest income</t>
    </r>
  </si>
  <si>
    <r>
      <rPr>
        <sz val="10"/>
        <color rgb="FF000000"/>
        <rFont val="Times New Roman"/>
        <family val="1"/>
      </rPr>
      <t xml:space="preserve">       Investment income (loss expressed with “-”)</t>
    </r>
  </si>
  <si>
    <r>
      <rPr>
        <sz val="10"/>
        <color rgb="FF000000"/>
        <rFont val="Times New Roman"/>
        <family val="1"/>
      </rPr>
      <t xml:space="preserve">       Including: Investment income from associated enterprises and joint ventures</t>
    </r>
  </si>
  <si>
    <r>
      <rPr>
        <sz val="10"/>
        <color rgb="FF000000"/>
        <rFont val="Times New Roman"/>
        <family val="1"/>
      </rPr>
      <t xml:space="preserve">        Including: Investment income from associated enterprises and joint ventures</t>
    </r>
  </si>
  <si>
    <r>
      <rPr>
        <sz val="10"/>
        <color rgb="FF000000"/>
        <rFont val="Times New Roman"/>
        <family val="1"/>
      </rPr>
      <t xml:space="preserve">             Derecognized revenue from financial assets measured at amortized cost</t>
    </r>
  </si>
  <si>
    <r>
      <rPr>
        <sz val="10"/>
        <color rgb="FF000000"/>
        <rFont val="Times New Roman"/>
        <family val="1"/>
      </rPr>
      <t xml:space="preserve">              Derecognized revenue from financial assets measured at amortized cost</t>
    </r>
  </si>
  <si>
    <r>
      <rPr>
        <sz val="10"/>
        <color rgb="FF000000"/>
        <rFont val="Times New Roman"/>
        <family val="1"/>
      </rPr>
      <t xml:space="preserve">       Gain on foreign exchange transactions (loss expressed with “-”)</t>
    </r>
  </si>
  <si>
    <r>
      <rPr>
        <sz val="10"/>
        <color rgb="FF000000"/>
        <rFont val="Times New Roman"/>
        <family val="1"/>
      </rPr>
      <t xml:space="preserve">       Net exposure hedging gains (losses expressed with “-”)</t>
    </r>
  </si>
  <si>
    <r>
      <rPr>
        <sz val="10"/>
        <color rgb="FF000000"/>
        <rFont val="Times New Roman"/>
        <family val="1"/>
      </rPr>
      <t xml:space="preserve">       Gain or loss from changes in fair values (loss expressed with “-”)</t>
    </r>
  </si>
  <si>
    <r>
      <rPr>
        <sz val="10"/>
        <color rgb="FF000000"/>
        <rFont val="Times New Roman"/>
        <family val="1"/>
      </rPr>
      <t xml:space="preserve">       Loss from credit impairment (loss expressed with “-”)</t>
    </r>
  </si>
  <si>
    <r>
      <rPr>
        <sz val="10"/>
        <color rgb="FF000000"/>
        <rFont val="Times New Roman"/>
        <family val="1"/>
      </rPr>
      <t xml:space="preserve">       Gain on disposal of assets (loss expressed with “-”)</t>
    </r>
  </si>
  <si>
    <r>
      <rPr>
        <sz val="10"/>
        <color rgb="FF000000"/>
        <rFont val="Times New Roman"/>
        <family val="1"/>
      </rPr>
      <t>III. Operating profit (loss expressed with “-”)</t>
    </r>
  </si>
  <si>
    <r>
      <rPr>
        <sz val="10"/>
        <color rgb="FF000000"/>
        <rFont val="Times New Roman"/>
        <family val="1"/>
      </rPr>
      <t xml:space="preserve">  Add: Non-operating income</t>
    </r>
  </si>
  <si>
    <r>
      <rPr>
        <sz val="10"/>
        <color rgb="FF000000"/>
        <rFont val="Times New Roman"/>
        <family val="1"/>
      </rPr>
      <t xml:space="preserve">  Less: non-operating expenditure</t>
    </r>
  </si>
  <si>
    <r>
      <rPr>
        <sz val="10"/>
        <color rgb="FF000000"/>
        <rFont val="Times New Roman"/>
        <family val="1"/>
      </rPr>
      <t>IV. Total profit (total loss expressed with “-”)</t>
    </r>
  </si>
  <si>
    <r>
      <rPr>
        <sz val="10"/>
        <color rgb="FF000000"/>
        <rFont val="Times New Roman"/>
        <family val="1"/>
      </rPr>
      <t xml:space="preserve">  Less: income tax expense</t>
    </r>
  </si>
  <si>
    <r>
      <rPr>
        <sz val="10"/>
        <color rgb="FF000000"/>
        <rFont val="Times New Roman"/>
        <family val="1"/>
      </rPr>
      <t xml:space="preserve">   (I) Other comprehensive income which cannot be reclassified into profit or loss</t>
    </r>
  </si>
  <si>
    <r>
      <rPr>
        <sz val="10"/>
        <color rgb="FF000000"/>
        <rFont val="Times New Roman"/>
        <family val="1"/>
      </rPr>
      <t xml:space="preserve">      1. Re-measure changes in defined benefit plans</t>
    </r>
  </si>
  <si>
    <r>
      <rPr>
        <sz val="10"/>
        <color rgb="FF000000"/>
        <rFont val="Times New Roman"/>
        <family val="1"/>
      </rPr>
      <t xml:space="preserve">      2. Other comprehensive income that cannot be transferred to profit or loss under the equity method</t>
    </r>
  </si>
  <si>
    <r>
      <rPr>
        <sz val="10"/>
        <color rgb="FF000000"/>
        <rFont val="Times New Roman"/>
        <family val="1"/>
      </rPr>
      <t xml:space="preserve">      3. Changes in fair value of other equity instruments investment</t>
    </r>
  </si>
  <si>
    <r>
      <rPr>
        <sz val="10"/>
        <color rgb="FF000000"/>
        <rFont val="Times New Roman"/>
        <family val="1"/>
      </rPr>
      <t xml:space="preserve">      4. Changes in fair value of the company's own credit risk</t>
    </r>
  </si>
  <si>
    <r>
      <rPr>
        <sz val="10"/>
        <color rgb="FF000000"/>
        <rFont val="Times New Roman"/>
        <family val="1"/>
      </rPr>
      <t xml:space="preserve">      5. Others</t>
    </r>
  </si>
  <si>
    <r>
      <rPr>
        <sz val="10"/>
        <color rgb="FF000000"/>
        <rFont val="Times New Roman"/>
        <family val="1"/>
      </rPr>
      <t xml:space="preserve">   (II) Other comprehensive income which can be reclassified into profit or loss</t>
    </r>
  </si>
  <si>
    <r>
      <rPr>
        <sz val="10"/>
        <color rgb="FF000000"/>
        <rFont val="Times New Roman"/>
        <family val="1"/>
      </rPr>
      <t xml:space="preserve">      1. Other comprehensive income that can be transferred to profit or loss under the equity method</t>
    </r>
  </si>
  <si>
    <r>
      <rPr>
        <sz val="10"/>
        <color rgb="FF000000"/>
        <rFont val="Times New Roman"/>
        <family val="1"/>
      </rPr>
      <t xml:space="preserve">      2. Changes in fair value of other debt investments</t>
    </r>
  </si>
  <si>
    <r>
      <rPr>
        <sz val="10"/>
        <color rgb="FF000000"/>
        <rFont val="Times New Roman"/>
        <family val="1"/>
      </rPr>
      <t xml:space="preserve">Legal representative: Principle in charge of accounting: Principle of accounting organization:  
 </t>
    </r>
  </si>
  <si>
    <t>IV. Net profit (net loss expressed with “-”)</t>
  </si>
  <si>
    <t xml:space="preserve">   (I) Net profit from continuing operations (net loss expressed with “-”)</t>
  </si>
  <si>
    <t xml:space="preserve">   (II) Net profit from discontinued operations (net loss expressed with “-”)</t>
  </si>
  <si>
    <t>V. After-tax net income of other comprehensive incomes</t>
  </si>
  <si>
    <t>VI. Total comprehensive income</t>
  </si>
  <si>
    <t>VII. Earnings per share:</t>
  </si>
  <si>
    <r>
      <rPr>
        <b/>
        <sz val="19"/>
        <color rgb="FF000000"/>
        <rFont val="Times New Roman"/>
        <family val="1"/>
      </rPr>
      <t>Parent Company  Income Statement</t>
    </r>
  </si>
  <si>
    <r>
      <rPr>
        <sz val="10"/>
        <color rgb="FF000000"/>
        <rFont val="Times New Roman"/>
        <family val="1"/>
      </rPr>
      <t>KQ Table 02</t>
    </r>
  </si>
  <si>
    <r>
      <rPr>
        <sz val="10"/>
        <color rgb="FF000000"/>
        <rFont val="Times New Roman"/>
        <family val="1"/>
      </rPr>
      <t>I. Operating income</t>
    </r>
  </si>
  <si>
    <r>
      <rPr>
        <sz val="10"/>
        <color rgb="FF000000"/>
        <rFont val="Times New Roman"/>
        <family val="1"/>
      </rPr>
      <t xml:space="preserve">    Less: Operating costs</t>
    </r>
  </si>
  <si>
    <r>
      <rPr>
        <sz val="10"/>
        <color rgb="FF000000"/>
        <rFont val="Times New Roman"/>
        <family val="1"/>
      </rPr>
      <t xml:space="preserve">    Add: Other income</t>
    </r>
  </si>
  <si>
    <r>
      <rPr>
        <sz val="10"/>
        <color rgb="FF000000"/>
        <rFont val="Times New Roman"/>
        <family val="1"/>
      </rPr>
      <t xml:space="preserve">        Investment income (loss expressed with “-”)</t>
    </r>
  </si>
  <si>
    <r>
      <rPr>
        <sz val="10"/>
        <color rgb="FF000000"/>
        <rFont val="Times New Roman"/>
        <family val="1"/>
      </rPr>
      <t xml:space="preserve">        Net exposure hedging gains (losses expressed with “-”)</t>
    </r>
  </si>
  <si>
    <r>
      <rPr>
        <sz val="10"/>
        <color rgb="FF000000"/>
        <rFont val="Times New Roman"/>
        <family val="1"/>
      </rPr>
      <t xml:space="preserve">        Gain or loss from changes in fair values (loss expressed with “-”)</t>
    </r>
  </si>
  <si>
    <r>
      <rPr>
        <sz val="10"/>
        <color rgb="FF000000"/>
        <rFont val="Times New Roman"/>
        <family val="1"/>
      </rPr>
      <t xml:space="preserve">        Loss from credit impairment (loss expressed with “-”)</t>
    </r>
  </si>
  <si>
    <r>
      <rPr>
        <sz val="10"/>
        <color rgb="FF000000"/>
        <rFont val="Times New Roman"/>
        <family val="1"/>
      </rPr>
      <t xml:space="preserve">        Loss from assets impairment (loss expressed with “-”)</t>
    </r>
  </si>
  <si>
    <r>
      <rPr>
        <sz val="10"/>
        <color rgb="FF000000"/>
        <rFont val="Times New Roman"/>
        <family val="1"/>
      </rPr>
      <t xml:space="preserve">        Gain on disposal of assets (loss expressed with “-”)</t>
    </r>
  </si>
  <si>
    <r>
      <rPr>
        <sz val="10"/>
        <color rgb="FF000000"/>
        <rFont val="Times New Roman"/>
        <family val="1"/>
      </rPr>
      <t>II. Operating profit (loss expressed with “-”)</t>
    </r>
  </si>
  <si>
    <r>
      <rPr>
        <sz val="10"/>
        <color rgb="FF000000"/>
        <rFont val="Times New Roman"/>
        <family val="1"/>
      </rPr>
      <t xml:space="preserve">    Add: Non-operating income</t>
    </r>
  </si>
  <si>
    <r>
      <rPr>
        <sz val="10"/>
        <color rgb="FF000000"/>
        <rFont val="Times New Roman"/>
        <family val="1"/>
      </rPr>
      <t xml:space="preserve">    Less: non-operating expenditure</t>
    </r>
  </si>
  <si>
    <r>
      <rPr>
        <sz val="10"/>
        <color rgb="FF000000"/>
        <rFont val="Times New Roman"/>
        <family val="1"/>
      </rPr>
      <t>III. Total profit (loss expressed with “-”)</t>
    </r>
  </si>
  <si>
    <r>
      <rPr>
        <sz val="10"/>
        <color rgb="FF000000"/>
        <rFont val="Times New Roman"/>
        <family val="1"/>
      </rPr>
      <t xml:space="preserve">    Less: income tax expense</t>
    </r>
  </si>
  <si>
    <r>
      <rPr>
        <sz val="10"/>
        <color rgb="FF000000"/>
        <rFont val="Times New Roman"/>
        <family val="1"/>
      </rPr>
      <t xml:space="preserve">       1. Re-measure changes in defined benefit plans</t>
    </r>
  </si>
  <si>
    <r>
      <rPr>
        <sz val="10"/>
        <color rgb="FF000000"/>
        <rFont val="Times New Roman"/>
        <family val="1"/>
      </rPr>
      <t xml:space="preserve">       2. Other comprehensive income that cannot be transferred to profit or loss under the equity method</t>
    </r>
  </si>
  <si>
    <r>
      <rPr>
        <sz val="10"/>
        <color rgb="FF000000"/>
        <rFont val="Times New Roman"/>
        <family val="1"/>
      </rPr>
      <t xml:space="preserve">       3. Changes in fair value of other equity instruments investment</t>
    </r>
  </si>
  <si>
    <r>
      <rPr>
        <sz val="10"/>
        <color rgb="FF000000"/>
        <rFont val="Times New Roman"/>
        <family val="1"/>
      </rPr>
      <t xml:space="preserve">       4. Changes in fair value of the company's own credit risk</t>
    </r>
  </si>
  <si>
    <r>
      <rPr>
        <sz val="10"/>
        <color rgb="FF000000"/>
        <rFont val="Times New Roman"/>
        <family val="1"/>
      </rPr>
      <t xml:space="preserve">       5. Others</t>
    </r>
  </si>
  <si>
    <r>
      <rPr>
        <sz val="10"/>
        <color rgb="FF000000"/>
        <rFont val="Times New Roman"/>
        <family val="1"/>
      </rPr>
      <t xml:space="preserve">       1. Other comprehensive income that can be transferred to profit or loss under the equity method</t>
    </r>
  </si>
  <si>
    <r>
      <rPr>
        <sz val="10"/>
        <color rgb="FF000000"/>
        <rFont val="Times New Roman"/>
        <family val="1"/>
      </rPr>
      <t xml:space="preserve">       2. Changes in fair value of other debt investments</t>
    </r>
  </si>
  <si>
    <r>
      <rPr>
        <sz val="10"/>
        <color rgb="FF000000"/>
        <rFont val="Times New Roman"/>
        <family val="1"/>
      </rPr>
      <t xml:space="preserve">       3. Amount of financial assets reclassified into other comprehensive income</t>
    </r>
  </si>
  <si>
    <r>
      <rPr>
        <sz val="10"/>
        <color rgb="FF000000"/>
        <rFont val="Times New Roman"/>
        <family val="1"/>
      </rPr>
      <t xml:space="preserve">       4. Provision for credit impairment of other debt investments</t>
    </r>
  </si>
  <si>
    <r>
      <rPr>
        <sz val="10"/>
        <color rgb="FF000000"/>
        <rFont val="Times New Roman"/>
        <family val="1"/>
      </rPr>
      <t xml:space="preserve">       5. Cash flow hedge  reserve</t>
    </r>
  </si>
  <si>
    <r>
      <rPr>
        <sz val="10"/>
        <color rgb="FF000000"/>
        <rFont val="Times New Roman"/>
        <family val="1"/>
      </rPr>
      <t xml:space="preserve">       6. Translation difference in foreign currency financial statements</t>
    </r>
  </si>
  <si>
    <r>
      <rPr>
        <sz val="10"/>
        <color rgb="FF000000"/>
        <rFont val="Times New Roman"/>
        <family val="1"/>
      </rPr>
      <t xml:space="preserve">       7. Others</t>
    </r>
  </si>
  <si>
    <r>
      <rPr>
        <sz val="10"/>
        <color rgb="FF000000"/>
        <rFont val="Times New Roman"/>
        <family val="1"/>
      </rPr>
      <t xml:space="preserve">   (I) Basic EPS</t>
    </r>
  </si>
  <si>
    <r>
      <rPr>
        <sz val="10"/>
        <color rgb="FF000000"/>
        <rFont val="Times New Roman"/>
        <family val="1"/>
      </rPr>
      <t xml:space="preserve">   (II) Diluted EPS</t>
    </r>
  </si>
  <si>
    <r>
      <rPr>
        <sz val="10"/>
        <color rgb="FF000000"/>
        <rFont val="Times New Roman"/>
        <family val="1"/>
      </rPr>
      <t>Legal representative: Principle in charge of accounting:</t>
    </r>
  </si>
  <si>
    <r>
      <rPr>
        <b/>
        <sz val="16"/>
        <color rgb="FF000000"/>
        <rFont val="Times New Roman"/>
        <family val="1"/>
      </rPr>
      <t>Consolidated Cash Flow Statement</t>
    </r>
  </si>
  <si>
    <r>
      <rPr>
        <sz val="9"/>
        <color rgb="FF000000"/>
        <rFont val="Times New Roman"/>
        <family val="1"/>
      </rPr>
      <t>For the year ended December 31, 2022</t>
    </r>
  </si>
  <si>
    <r>
      <rPr>
        <sz val="9"/>
        <color rgb="FF000000"/>
        <rFont val="Times New Roman"/>
        <family val="1"/>
      </rPr>
      <t>K.H.Table 03</t>
    </r>
  </si>
  <si>
    <r>
      <rPr>
        <sz val="9"/>
        <color rgb="FF000000"/>
        <rFont val="Times New Roman"/>
        <family val="1"/>
      </rPr>
      <t>Item</t>
    </r>
  </si>
  <si>
    <r>
      <rPr>
        <sz val="9"/>
        <color rgb="FF000000"/>
        <rFont val="Times New Roman"/>
        <family val="1"/>
      </rPr>
      <t>Amount in current period</t>
    </r>
  </si>
  <si>
    <r>
      <rPr>
        <sz val="9"/>
        <color rgb="FF000000"/>
        <rFont val="Times New Roman"/>
        <family val="1"/>
      </rPr>
      <t>Amount in the same period last year</t>
    </r>
  </si>
  <si>
    <r>
      <rPr>
        <sz val="9"/>
        <color rgb="FF000000"/>
        <rFont val="Times New Roman"/>
        <family val="1"/>
      </rPr>
      <t>I. Cash flows from operating activities:</t>
    </r>
  </si>
  <si>
    <r>
      <rPr>
        <sz val="9"/>
        <color rgb="FF000000"/>
        <rFont val="Times New Roman"/>
        <family val="1"/>
      </rPr>
      <t xml:space="preserve">    Proceeds from sale of goods and rendering of services</t>
    </r>
  </si>
  <si>
    <r>
      <rPr>
        <sz val="9"/>
        <color rgb="FF000000"/>
        <rFont val="Times New Roman"/>
        <family val="1"/>
      </rPr>
      <t xml:space="preserve">    Net increase from customer deposits and interbank deposits</t>
    </r>
  </si>
  <si>
    <r>
      <rPr>
        <sz val="9"/>
        <color rgb="FF000000"/>
        <rFont val="Times New Roman"/>
        <family val="1"/>
      </rPr>
      <t xml:space="preserve">    Net increase from borrowings from the central bank</t>
    </r>
  </si>
  <si>
    <r>
      <rPr>
        <sz val="9"/>
        <color rgb="FF000000"/>
        <rFont val="Times New Roman"/>
        <family val="1"/>
      </rPr>
      <t xml:space="preserve">    Net increase in funds borrowed from other financial institutions</t>
    </r>
  </si>
  <si>
    <r>
      <rPr>
        <sz val="9"/>
        <color rgb="FF000000"/>
        <rFont val="Times New Roman"/>
        <family val="1"/>
      </rPr>
      <t xml:space="preserve">    Cashed received from original insurance contract premiums</t>
    </r>
  </si>
  <si>
    <r>
      <rPr>
        <sz val="9"/>
        <color rgb="FF000000"/>
        <rFont val="Times New Roman"/>
        <family val="1"/>
      </rPr>
      <t xml:space="preserve">    Net cash received from re-guarantee business</t>
    </r>
  </si>
  <si>
    <r>
      <rPr>
        <sz val="9"/>
        <color rgb="FF000000"/>
        <rFont val="Times New Roman"/>
        <family val="1"/>
      </rPr>
      <t xml:space="preserve">    Net increase from insured deposits and investments</t>
    </r>
  </si>
  <si>
    <r>
      <rPr>
        <sz val="9"/>
        <color rgb="FF000000"/>
        <rFont val="Times New Roman"/>
        <family val="1"/>
      </rPr>
      <t xml:space="preserve">    Cash from collection of interest, charges and commissions</t>
    </r>
  </si>
  <si>
    <r>
      <rPr>
        <sz val="9"/>
        <color rgb="FF000000"/>
        <rFont val="Times New Roman"/>
        <family val="1"/>
      </rPr>
      <t xml:space="preserve">    Net increase in deposit funds</t>
    </r>
  </si>
  <si>
    <r>
      <rPr>
        <sz val="9"/>
        <color rgb="FF000000"/>
        <rFont val="Times New Roman"/>
        <family val="1"/>
      </rPr>
      <t xml:space="preserve">    Net increase in capital for repurchase</t>
    </r>
  </si>
  <si>
    <r>
      <rPr>
        <sz val="9"/>
        <color rgb="FF000000"/>
        <rFont val="Times New Roman"/>
        <family val="1"/>
      </rPr>
      <t xml:space="preserve">    Net cash received from acting sale of securities</t>
    </r>
  </si>
  <si>
    <r>
      <rPr>
        <sz val="9"/>
        <color rgb="FF000000"/>
        <rFont val="Times New Roman"/>
        <family val="1"/>
      </rPr>
      <t xml:space="preserve">    Refund of tax and levies</t>
    </r>
  </si>
  <si>
    <r>
      <rPr>
        <sz val="9"/>
        <color rgb="FF000000"/>
        <rFont val="Times New Roman"/>
        <family val="1"/>
      </rPr>
      <t xml:space="preserve">    Other cash received relating to operating activities</t>
    </r>
  </si>
  <si>
    <r>
      <rPr>
        <sz val="9"/>
        <color rgb="FF000000"/>
        <rFont val="Times New Roman"/>
        <family val="1"/>
      </rPr>
      <t xml:space="preserve">      Sub-total of cash inflow from operating activities</t>
    </r>
  </si>
  <si>
    <r>
      <rPr>
        <sz val="9"/>
        <color rgb="FF000000"/>
        <rFont val="Times New Roman"/>
        <family val="1"/>
      </rPr>
      <t xml:space="preserve">    Cash paid for goods and services</t>
    </r>
  </si>
  <si>
    <r>
      <rPr>
        <sz val="9"/>
        <color rgb="FF000000"/>
        <rFont val="Times New Roman"/>
        <family val="1"/>
      </rPr>
      <t xml:space="preserve">    Net increase in client loans and advances</t>
    </r>
  </si>
  <si>
    <r>
      <rPr>
        <sz val="9"/>
        <color rgb="FF000000"/>
        <rFont val="Times New Roman"/>
        <family val="1"/>
      </rPr>
      <t xml:space="preserve">    Net increase in central bank deposits and interbank deposits</t>
    </r>
  </si>
  <si>
    <r>
      <rPr>
        <sz val="9"/>
        <color rgb="FF000000"/>
        <rFont val="Times New Roman"/>
        <family val="1"/>
      </rPr>
      <t xml:space="preserve">    Cash paid for compensation for original insurance contract</t>
    </r>
  </si>
  <si>
    <r>
      <rPr>
        <sz val="9"/>
        <color rgb="FF000000"/>
        <rFont val="Times New Roman"/>
        <family val="1"/>
      </rPr>
      <t xml:space="preserve">    Net increase in lendings to banks and other financial institutions</t>
    </r>
  </si>
  <si>
    <r>
      <rPr>
        <sz val="9"/>
        <color rgb="FF000000"/>
        <rFont val="Times New Roman"/>
        <family val="1"/>
      </rPr>
      <t xml:space="preserve">    Cash paid for interest, charges and commissions</t>
    </r>
  </si>
  <si>
    <r>
      <rPr>
        <sz val="9"/>
        <color rgb="FF000000"/>
        <rFont val="Times New Roman"/>
        <family val="1"/>
      </rPr>
      <t xml:space="preserve">    Cash paid for policy dividend</t>
    </r>
  </si>
  <si>
    <r>
      <rPr>
        <sz val="9"/>
        <color rgb="FF000000"/>
        <rFont val="Times New Roman"/>
        <family val="1"/>
      </rPr>
      <t xml:space="preserve">    Cash paid to and on behalf of employees</t>
    </r>
  </si>
  <si>
    <r>
      <rPr>
        <sz val="9"/>
        <color rgb="FF000000"/>
        <rFont val="Times New Roman"/>
        <family val="1"/>
      </rPr>
      <t xml:space="preserve">    Cash paid for taxes and surcharges</t>
    </r>
  </si>
  <si>
    <r>
      <rPr>
        <sz val="9"/>
        <color rgb="FF000000"/>
        <rFont val="Times New Roman"/>
        <family val="1"/>
      </rPr>
      <t xml:space="preserve">    Other cash paid relating to operating activities</t>
    </r>
  </si>
  <si>
    <r>
      <rPr>
        <sz val="9"/>
        <color rgb="FF000000"/>
        <rFont val="Times New Roman"/>
        <family val="1"/>
      </rPr>
      <t xml:space="preserve">      Sub-total of cash outflow from operating activities</t>
    </r>
  </si>
  <si>
    <r>
      <rPr>
        <sz val="9"/>
        <color rgb="FF000000"/>
        <rFont val="Times New Roman"/>
        <family val="1"/>
      </rPr>
      <t xml:space="preserve">        Net cash flow from operating activities</t>
    </r>
  </si>
  <si>
    <r>
      <rPr>
        <sz val="9"/>
        <color rgb="FF000000"/>
        <rFont val="Times New Roman"/>
        <family val="1"/>
      </rPr>
      <t>II. Cash flows generated by investment activities:</t>
    </r>
  </si>
  <si>
    <r>
      <rPr>
        <sz val="9"/>
        <color rgb="FF000000"/>
        <rFont val="Times New Roman"/>
        <family val="1"/>
      </rPr>
      <t xml:space="preserve">    Cash received from return of investments</t>
    </r>
  </si>
  <si>
    <r>
      <rPr>
        <sz val="9"/>
        <color rgb="FF000000"/>
        <rFont val="Times New Roman"/>
        <family val="1"/>
      </rPr>
      <t xml:space="preserve">    Cash received from investment income</t>
    </r>
  </si>
  <si>
    <r>
      <rPr>
        <sz val="9"/>
        <color rgb="FF000000"/>
        <rFont val="Times New Roman"/>
        <family val="1"/>
      </rPr>
      <t xml:space="preserve">    Net cash received from disposal of fixed assets, intangible assets and other long-term assets</t>
    </r>
  </si>
  <si>
    <r>
      <rPr>
        <sz val="9"/>
        <color rgb="FF000000"/>
        <rFont val="Times New Roman"/>
        <family val="1"/>
      </rPr>
      <t xml:space="preserve">    Net cash received from disposal of subsidiaries and other business entities</t>
    </r>
  </si>
  <si>
    <r>
      <rPr>
        <sz val="9"/>
        <color rgb="FF000000"/>
        <rFont val="Times New Roman"/>
        <family val="1"/>
      </rPr>
      <t xml:space="preserve">    Other cash received relating to investment activities</t>
    </r>
  </si>
  <si>
    <r>
      <rPr>
        <sz val="9"/>
        <color rgb="FF000000"/>
        <rFont val="Times New Roman"/>
        <family val="1"/>
      </rPr>
      <t xml:space="preserve">      Sub-total of cash inflow from investment activities</t>
    </r>
  </si>
  <si>
    <r>
      <rPr>
        <sz val="9"/>
        <color rgb="FF000000"/>
        <rFont val="Times New Roman"/>
        <family val="1"/>
      </rPr>
      <t xml:space="preserve">    Cash paid for purchase of fixed assets, intangible assets and other long-term assets</t>
    </r>
  </si>
  <si>
    <r>
      <rPr>
        <sz val="9"/>
        <color rgb="FF000000"/>
        <rFont val="Times New Roman"/>
        <family val="1"/>
      </rPr>
      <t xml:space="preserve">    Cash paid for investment</t>
    </r>
  </si>
  <si>
    <r>
      <rPr>
        <sz val="9"/>
        <color rgb="FF000000"/>
        <rFont val="Times New Roman"/>
        <family val="1"/>
      </rPr>
      <t xml:space="preserve">    Net increase in loans pledged</t>
    </r>
  </si>
  <si>
    <r>
      <rPr>
        <sz val="9"/>
        <color rgb="FF000000"/>
        <rFont val="Times New Roman"/>
        <family val="1"/>
      </rPr>
      <t xml:space="preserve">    Net cash paid for the acquisition of subsidiaries and other business entities</t>
    </r>
  </si>
  <si>
    <r>
      <rPr>
        <sz val="9"/>
        <color rgb="FF000000"/>
        <rFont val="Times New Roman"/>
        <family val="1"/>
      </rPr>
      <t xml:space="preserve">    Other cash paid relating to investment activities</t>
    </r>
  </si>
  <si>
    <r>
      <rPr>
        <sz val="9"/>
        <color rgb="FF000000"/>
        <rFont val="Times New Roman"/>
        <family val="1"/>
      </rPr>
      <t xml:space="preserve">      Sub-total of cash outflow from investment activities</t>
    </r>
  </si>
  <si>
    <r>
      <rPr>
        <sz val="9"/>
        <color rgb="FF000000"/>
        <rFont val="Times New Roman"/>
        <family val="1"/>
      </rPr>
      <t xml:space="preserve">        Net Cash Flows from Investing Activities</t>
    </r>
  </si>
  <si>
    <r>
      <rPr>
        <sz val="9"/>
        <color rgb="FF000000"/>
        <rFont val="Times New Roman"/>
        <family val="1"/>
      </rPr>
      <t>III. Cash flows generated by financing activities:</t>
    </r>
  </si>
  <si>
    <r>
      <rPr>
        <sz val="9"/>
        <color rgb="FF000000"/>
        <rFont val="Times New Roman"/>
        <family val="1"/>
      </rPr>
      <t xml:space="preserve">    Cash received from investment absorption</t>
    </r>
  </si>
  <si>
    <r>
      <rPr>
        <sz val="9"/>
        <color rgb="FF000000"/>
        <rFont val="Times New Roman"/>
        <family val="1"/>
      </rPr>
      <t xml:space="preserve">    Including: Cash received by subsidiaries from minority shareholders</t>
    </r>
  </si>
  <si>
    <r>
      <rPr>
        <sz val="9"/>
        <color rgb="FF000000"/>
        <rFont val="Times New Roman"/>
        <family val="1"/>
      </rPr>
      <t xml:space="preserve">    Cash received from borrowings</t>
    </r>
  </si>
  <si>
    <r>
      <rPr>
        <sz val="9"/>
        <color rgb="FF000000"/>
        <rFont val="Times New Roman"/>
        <family val="1"/>
      </rPr>
      <t xml:space="preserve">    Other cash received relating to financing activities</t>
    </r>
  </si>
  <si>
    <r>
      <rPr>
        <sz val="9"/>
        <color rgb="FF000000"/>
        <rFont val="Times New Roman"/>
        <family val="1"/>
      </rPr>
      <t xml:space="preserve">      Sub-total of cash inflow from financing activities</t>
    </r>
  </si>
  <si>
    <r>
      <rPr>
        <sz val="9"/>
        <color rgb="FF000000"/>
        <rFont val="Times New Roman"/>
        <family val="1"/>
      </rPr>
      <t xml:space="preserve">    Cash paid for debt repayment</t>
    </r>
  </si>
  <si>
    <r>
      <rPr>
        <sz val="9"/>
        <color rgb="FF000000"/>
        <rFont val="Times New Roman"/>
        <family val="1"/>
      </rPr>
      <t xml:space="preserve">    Cash paid for distribution of dividends and profits or payment of interest</t>
    </r>
  </si>
  <si>
    <r>
      <rPr>
        <sz val="9"/>
        <color rgb="FF000000"/>
        <rFont val="Times New Roman"/>
        <family val="1"/>
      </rPr>
      <t xml:space="preserve">    Including: dividends and profit paid by subsidiaries for minority shareholders,</t>
    </r>
  </si>
  <si>
    <r>
      <rPr>
        <sz val="9"/>
        <color rgb="FF000000"/>
        <rFont val="Times New Roman"/>
        <family val="1"/>
      </rPr>
      <t xml:space="preserve">    Other cash paid relating to financing activities</t>
    </r>
  </si>
  <si>
    <r>
      <rPr>
        <sz val="9"/>
        <color rgb="FF000000"/>
        <rFont val="Times New Roman"/>
        <family val="1"/>
      </rPr>
      <t xml:space="preserve">      Sub-total of cash outflow from financing activities</t>
    </r>
  </si>
  <si>
    <r>
      <rPr>
        <sz val="9"/>
        <color rgb="FF000000"/>
        <rFont val="Times New Roman"/>
        <family val="1"/>
      </rPr>
      <t xml:space="preserve">        Net Cash Flows from Financing Activities</t>
    </r>
  </si>
  <si>
    <r>
      <rPr>
        <sz val="9"/>
        <color rgb="FF000000"/>
        <rFont val="Times New Roman"/>
        <family val="1"/>
      </rPr>
      <t>IV. Impact of exchange rate changes on cash and cash equivalents</t>
    </r>
  </si>
  <si>
    <r>
      <rPr>
        <sz val="9"/>
        <color rgb="FF000000"/>
        <rFont val="Times New Roman"/>
        <family val="1"/>
      </rPr>
      <t>V. Net increase in cash and cash equivalents</t>
    </r>
  </si>
  <si>
    <r>
      <rPr>
        <sz val="9"/>
        <color rgb="FF000000"/>
        <rFont val="Times New Roman"/>
        <family val="1"/>
      </rPr>
      <t xml:space="preserve">    Add: Cash and cash equivalents at the beginning of the period</t>
    </r>
  </si>
  <si>
    <r>
      <rPr>
        <sz val="9"/>
        <color rgb="FF000000"/>
        <rFont val="Times New Roman"/>
        <family val="1"/>
      </rPr>
      <t>VI. Balance of cash and cash equivalents at ending of period</t>
    </r>
  </si>
  <si>
    <r>
      <rPr>
        <sz val="9"/>
        <color rgb="FF000000"/>
        <rFont val="Times New Roman"/>
        <family val="1"/>
      </rPr>
      <t>Legal representative: Principle in charge of accounting: Principle of accounting organization:</t>
    </r>
  </si>
  <si>
    <r>
      <rPr>
        <b/>
        <sz val="15"/>
        <color rgb="FF000000"/>
        <rFont val="Times New Roman"/>
        <family val="1"/>
      </rPr>
      <t xml:space="preserve"> Parent Company Cash Flow Statement</t>
    </r>
  </si>
  <si>
    <r>
      <rPr>
        <sz val="8"/>
        <color rgb="FF000000"/>
        <rFont val="Times New Roman"/>
        <family val="1"/>
      </rPr>
      <t>For the year ended December 31, 2022</t>
    </r>
  </si>
  <si>
    <r>
      <rPr>
        <sz val="8"/>
        <color rgb="FF000000"/>
        <rFont val="Times New Roman"/>
        <family val="1"/>
      </rPr>
      <t>KQ Table 03</t>
    </r>
  </si>
  <si>
    <r>
      <rPr>
        <sz val="8"/>
        <color rgb="FF000000"/>
        <rFont val="Times New Roman"/>
        <family val="1"/>
      </rPr>
      <t>Prepared by: Hunan Hualian China Industry Co., Ltd.</t>
    </r>
  </si>
  <si>
    <r>
      <rPr>
        <sz val="8"/>
        <color rgb="FF000000"/>
        <rFont val="Times New Roman"/>
        <family val="1"/>
      </rPr>
      <t>Unit: RMB</t>
    </r>
  </si>
  <si>
    <r>
      <rPr>
        <sz val="8"/>
        <color rgb="FF000000"/>
        <rFont val="Times New Roman"/>
        <family val="1"/>
      </rPr>
      <t>Item</t>
    </r>
  </si>
  <si>
    <r>
      <rPr>
        <sz val="8"/>
        <color rgb="FF000000"/>
        <rFont val="Times New Roman"/>
        <family val="1"/>
      </rPr>
      <t>Amount in current period</t>
    </r>
  </si>
  <si>
    <r>
      <rPr>
        <sz val="8"/>
        <color rgb="FF000000"/>
        <rFont val="Times New Roman"/>
        <family val="1"/>
      </rPr>
      <t>Amount in the same period last year</t>
    </r>
  </si>
  <si>
    <r>
      <rPr>
        <sz val="9"/>
        <color rgb="FF000000"/>
        <rFont val="Times New Roman"/>
        <family val="1"/>
      </rPr>
      <t xml:space="preserve">Legal representative: Principle in charge of accounting:                      </t>
    </r>
  </si>
  <si>
    <r>
      <rPr>
        <b/>
        <sz val="17"/>
        <color rgb="FF000000"/>
        <rFont val="Times New Roman"/>
        <family val="1"/>
      </rPr>
      <t xml:space="preserve">Consolidated Statement of Changes in Equity </t>
    </r>
  </si>
  <si>
    <r>
      <rPr>
        <sz val="8"/>
        <color rgb="FF000000"/>
        <rFont val="Times New Roman"/>
        <family val="1"/>
      </rPr>
      <t>K.H.Table 04</t>
    </r>
  </si>
  <si>
    <r>
      <rPr>
        <sz val="8"/>
        <color rgb="FF000000"/>
        <rFont val="Times New Roman"/>
        <family val="1"/>
      </rPr>
      <t>Owners’ Equity Attributable to Holding Company</t>
    </r>
  </si>
  <si>
    <r>
      <rPr>
        <sz val="8"/>
        <color rgb="FF000000"/>
        <rFont val="Times New Roman"/>
        <family val="1"/>
      </rPr>
      <t>Minority interests</t>
    </r>
  </si>
  <si>
    <r>
      <rPr>
        <sz val="8"/>
        <color rgb="FF000000"/>
        <rFont val="Times New Roman"/>
        <family val="1"/>
      </rPr>
      <t>Total owners’ equity</t>
    </r>
  </si>
  <si>
    <r>
      <rPr>
        <sz val="8"/>
        <color rgb="FF000000"/>
        <rFont val="Times New Roman"/>
        <family val="1"/>
      </rPr>
      <t>Paid-up capital (or equity)</t>
    </r>
  </si>
  <si>
    <r>
      <rPr>
        <sz val="8"/>
        <color rgb="FF000000"/>
        <rFont val="Times New Roman"/>
        <family val="1"/>
      </rPr>
      <t>Other equity instruments</t>
    </r>
  </si>
  <si>
    <r>
      <rPr>
        <sz val="8"/>
        <color rgb="FF000000"/>
        <rFont val="Times New Roman"/>
        <family val="1"/>
      </rPr>
      <t>Capital reserve</t>
    </r>
  </si>
  <si>
    <r>
      <rPr>
        <sz val="8"/>
        <color rgb="FF000000"/>
        <rFont val="Times New Roman"/>
        <family val="1"/>
      </rPr>
      <t xml:space="preserve"> Less: 
Treasury stock</t>
    </r>
  </si>
  <si>
    <r>
      <rPr>
        <sz val="8"/>
        <color rgb="FF000000"/>
        <rFont val="Times New Roman"/>
        <family val="1"/>
      </rPr>
      <t>- Other comprehensive income</t>
    </r>
  </si>
  <si>
    <r>
      <rPr>
        <sz val="8"/>
        <color rgb="FF000000"/>
        <rFont val="Times New Roman"/>
        <family val="1"/>
      </rPr>
      <t>Special reserves</t>
    </r>
  </si>
  <si>
    <r>
      <rPr>
        <sz val="8"/>
        <color rgb="FF000000"/>
        <rFont val="Times New Roman"/>
        <family val="1"/>
      </rPr>
      <t>Surplus reserve</t>
    </r>
  </si>
  <si>
    <r>
      <rPr>
        <sz val="8"/>
        <color rgb="FF000000"/>
        <rFont val="Times New Roman"/>
        <family val="1"/>
      </rPr>
      <t>Provision for normal risks</t>
    </r>
  </si>
  <si>
    <r>
      <rPr>
        <sz val="8"/>
        <color rgb="FF000000"/>
        <rFont val="Times New Roman"/>
        <family val="1"/>
      </rPr>
      <t>Retained earnings</t>
    </r>
  </si>
  <si>
    <r>
      <rPr>
        <sz val="8"/>
        <color rgb="FF000000"/>
        <rFont val="Times New Roman"/>
        <family val="1"/>
      </rPr>
      <t xml:space="preserve"> Less: Treasury stock</t>
    </r>
  </si>
  <si>
    <r>
      <rPr>
        <sz val="8"/>
        <color rgb="FF000000"/>
        <rFont val="Times New Roman"/>
        <family val="1"/>
      </rPr>
      <t>Other comprehensive income</t>
    </r>
  </si>
  <si>
    <r>
      <rPr>
        <sz val="9"/>
        <color rgb="FF000000"/>
        <rFont val="Times New Roman"/>
        <family val="1"/>
      </rPr>
      <t>Capital reserve</t>
    </r>
  </si>
  <si>
    <r>
      <rPr>
        <sz val="9"/>
        <color rgb="FF000000"/>
        <rFont val="Times New Roman"/>
        <family val="1"/>
      </rPr>
      <t xml:space="preserve"> Less: Treasury stock</t>
    </r>
  </si>
  <si>
    <r>
      <rPr>
        <sz val="9"/>
        <color rgb="FF000000"/>
        <rFont val="Times New Roman"/>
        <family val="1"/>
      </rPr>
      <t>Other comprehensive income</t>
    </r>
  </si>
  <si>
    <r>
      <rPr>
        <sz val="9"/>
        <color rgb="FF000000"/>
        <rFont val="Times New Roman"/>
        <family val="1"/>
      </rPr>
      <t>Special reserves</t>
    </r>
  </si>
  <si>
    <r>
      <rPr>
        <sz val="9"/>
        <color rgb="FF000000"/>
        <rFont val="Times New Roman"/>
        <family val="1"/>
      </rPr>
      <t>Surplus reserve</t>
    </r>
  </si>
  <si>
    <r>
      <rPr>
        <sz val="8"/>
        <color rgb="FF000000"/>
        <rFont val="Times New Roman"/>
        <family val="1"/>
      </rPr>
      <t>Preferred stock</t>
    </r>
  </si>
  <si>
    <r>
      <rPr>
        <sz val="8"/>
        <color rgb="FF000000"/>
        <rFont val="Times New Roman"/>
        <family val="1"/>
      </rPr>
      <t>Perpetual bond</t>
    </r>
  </si>
  <si>
    <r>
      <rPr>
        <sz val="8"/>
        <color rgb="FF000000"/>
        <rFont val="Times New Roman"/>
        <family val="1"/>
      </rPr>
      <t>Others</t>
    </r>
  </si>
  <si>
    <r>
      <rPr>
        <sz val="8"/>
        <color rgb="FF000000"/>
        <rFont val="Times New Roman"/>
        <family val="1"/>
      </rPr>
      <t>I. Closing balance of previous year</t>
    </r>
  </si>
  <si>
    <r>
      <rPr>
        <sz val="8"/>
        <color rgb="FF000000"/>
        <rFont val="Times New Roman"/>
        <family val="1"/>
      </rPr>
      <t>Add: Change in accounting policies</t>
    </r>
  </si>
  <si>
    <r>
      <rPr>
        <sz val="8"/>
        <color rgb="FF000000"/>
        <rFont val="Times New Roman"/>
        <family val="1"/>
      </rPr>
      <t xml:space="preserve">    Correction of prior errors</t>
    </r>
  </si>
  <si>
    <r>
      <rPr>
        <sz val="8"/>
        <color rgb="FF000000"/>
        <rFont val="Times New Roman"/>
        <family val="1"/>
      </rPr>
      <t xml:space="preserve">    Combination of enterprises under the same control</t>
    </r>
  </si>
  <si>
    <r>
      <rPr>
        <sz val="8"/>
        <color rgb="FF000000"/>
        <rFont val="Times New Roman"/>
        <family val="1"/>
      </rPr>
      <t xml:space="preserve">    Others</t>
    </r>
  </si>
  <si>
    <r>
      <rPr>
        <sz val="8"/>
        <color rgb="FF000000"/>
        <rFont val="Times New Roman"/>
        <family val="1"/>
      </rPr>
      <t>II. Opening balance of current year</t>
    </r>
  </si>
  <si>
    <r>
      <rPr>
        <sz val="8"/>
        <color rgb="FF000000"/>
        <rFont val="Times New Roman"/>
        <family val="1"/>
      </rPr>
      <t>III. Amount of increase or decrease in current period (decrease expressed with “-”)</t>
    </r>
  </si>
  <si>
    <r>
      <rPr>
        <sz val="8"/>
        <color rgb="FF000000"/>
        <rFont val="Times New Roman"/>
        <family val="1"/>
      </rPr>
      <t>(I) Total comprehensive income</t>
    </r>
  </si>
  <si>
    <r>
      <rPr>
        <sz val="8"/>
        <color rgb="FF000000"/>
        <rFont val="Times New Roman"/>
        <family val="1"/>
      </rPr>
      <t>(II) Capital contribution and reduction from owners</t>
    </r>
  </si>
  <si>
    <r>
      <rPr>
        <sz val="8"/>
        <color rgb="FF000000"/>
        <rFont val="Times New Roman"/>
        <family val="1"/>
      </rPr>
      <t>1. Ordinary shares invested by the owner</t>
    </r>
  </si>
  <si>
    <r>
      <rPr>
        <sz val="8"/>
        <color rgb="FF000000"/>
        <rFont val="Times New Roman"/>
        <family val="1"/>
      </rPr>
      <t>2. Capital contribution from holders of other equity instruments</t>
    </r>
  </si>
  <si>
    <r>
      <rPr>
        <sz val="8"/>
        <color rgb="FF000000"/>
        <rFont val="Times New Roman"/>
        <family val="1"/>
      </rPr>
      <t>3. Amount of share-based payment added to owners’ equity</t>
    </r>
  </si>
  <si>
    <r>
      <rPr>
        <sz val="8"/>
        <color rgb="FF000000"/>
        <rFont val="Times New Roman"/>
        <family val="1"/>
      </rPr>
      <t>4. Others</t>
    </r>
  </si>
  <si>
    <r>
      <rPr>
        <sz val="8"/>
        <color rgb="FF000000"/>
        <rFont val="Times New Roman"/>
        <family val="1"/>
      </rPr>
      <t>(III) Profit distribution</t>
    </r>
  </si>
  <si>
    <r>
      <rPr>
        <sz val="8"/>
        <color rgb="FF000000"/>
        <rFont val="Times New Roman"/>
        <family val="1"/>
      </rPr>
      <t>1. Appropriation of surplus reserves</t>
    </r>
  </si>
  <si>
    <r>
      <rPr>
        <sz val="8"/>
        <color rgb="FF000000"/>
        <rFont val="Times New Roman"/>
        <family val="1"/>
      </rPr>
      <t>2. Appropriation of general risk provision</t>
    </r>
  </si>
  <si>
    <r>
      <rPr>
        <sz val="8"/>
        <color rgb="FF000000"/>
        <rFont val="Times New Roman"/>
        <family val="1"/>
      </rPr>
      <t>3. Distribution to owners (shareholders)</t>
    </r>
  </si>
  <si>
    <r>
      <rPr>
        <sz val="8"/>
        <color rgb="FF000000"/>
        <rFont val="Times New Roman"/>
        <family val="1"/>
      </rPr>
      <t>(IV) Internal carry-forward of shareholders’ equity</t>
    </r>
  </si>
  <si>
    <r>
      <rPr>
        <sz val="8"/>
        <color rgb="FF000000"/>
        <rFont val="Times New Roman"/>
        <family val="1"/>
      </rPr>
      <t>1. Capital reserve transferred to paid-in capital (or equity)</t>
    </r>
  </si>
  <si>
    <r>
      <rPr>
        <sz val="8"/>
        <color rgb="FF000000"/>
        <rFont val="Times New Roman"/>
        <family val="1"/>
      </rPr>
      <t>2. Surplus reserve transferred to paid-in capital (or equity)</t>
    </r>
  </si>
  <si>
    <r>
      <rPr>
        <sz val="8"/>
        <color rgb="FF000000"/>
        <rFont val="Times New Roman"/>
        <family val="1"/>
      </rPr>
      <t>3. Surplus reserve for making up losses</t>
    </r>
  </si>
  <si>
    <r>
      <rPr>
        <sz val="8"/>
        <color rgb="FF000000"/>
        <rFont val="Times New Roman"/>
        <family val="1"/>
      </rPr>
      <t>4. Carry-over retained earnings for changes in defined benefit plan</t>
    </r>
  </si>
  <si>
    <r>
      <rPr>
        <sz val="8"/>
        <color rgb="FF000000"/>
        <rFont val="Times New Roman"/>
        <family val="1"/>
      </rPr>
      <t>5. Carry-over retained earnings for other comprehensive income</t>
    </r>
  </si>
  <si>
    <r>
      <rPr>
        <sz val="8"/>
        <color rgb="FF000000"/>
        <rFont val="Times New Roman"/>
        <family val="1"/>
      </rPr>
      <t>6. Others</t>
    </r>
  </si>
  <si>
    <r>
      <rPr>
        <sz val="8"/>
        <color rgb="FF000000"/>
        <rFont val="Times New Roman"/>
        <family val="1"/>
      </rPr>
      <t>(V) Special reserve</t>
    </r>
  </si>
  <si>
    <r>
      <rPr>
        <sz val="8"/>
        <color rgb="FF000000"/>
        <rFont val="Times New Roman"/>
        <family val="1"/>
      </rPr>
      <t>1. Appropriation in current period</t>
    </r>
  </si>
  <si>
    <r>
      <rPr>
        <sz val="8"/>
        <color rgb="FF000000"/>
        <rFont val="Times New Roman"/>
        <family val="1"/>
      </rPr>
      <t>2. Used in current period</t>
    </r>
  </si>
  <si>
    <r>
      <rPr>
        <sz val="8"/>
        <color rgb="FF000000"/>
        <rFont val="Times New Roman"/>
        <family val="1"/>
      </rPr>
      <t>(VI) Others</t>
    </r>
  </si>
  <si>
    <r>
      <rPr>
        <sz val="8"/>
        <color rgb="FF000000"/>
        <rFont val="Times New Roman"/>
        <family val="1"/>
      </rPr>
      <t>IV. Closing balance of current period</t>
    </r>
  </si>
  <si>
    <r>
      <rPr>
        <sz val="8"/>
        <color rgb="FF000000"/>
        <rFont val="Times New Roman"/>
        <family val="1"/>
      </rPr>
      <t xml:space="preserve">Legal representative:  </t>
    </r>
  </si>
  <si>
    <r>
      <rPr>
        <sz val="8"/>
        <color rgb="FF000000"/>
        <rFont val="Times New Roman"/>
        <family val="1"/>
      </rPr>
      <t>Principle in charge of accounting:</t>
    </r>
  </si>
  <si>
    <r>
      <rPr>
        <sz val="8"/>
        <color rgb="FF000000"/>
        <rFont val="Times New Roman"/>
        <family val="1"/>
      </rPr>
      <t>Principle of accounting organization:</t>
    </r>
  </si>
  <si>
    <r>
      <rPr>
        <b/>
        <sz val="25"/>
        <color rgb="FF000000"/>
        <rFont val="Times New Roman"/>
        <family val="1"/>
      </rPr>
      <t xml:space="preserve">Parent Company Statement of Changes in Equity </t>
    </r>
  </si>
  <si>
    <r>
      <rPr>
        <sz val="9"/>
        <color rgb="FF000000"/>
        <rFont val="Times New Roman"/>
        <family val="1"/>
      </rPr>
      <t>KQ Table 04</t>
    </r>
  </si>
  <si>
    <r>
      <rPr>
        <sz val="9"/>
        <color rgb="FF000000"/>
        <rFont val="Times New Roman"/>
        <family val="1"/>
      </rPr>
      <t>Paid-up capital (or equity)</t>
    </r>
  </si>
  <si>
    <r>
      <rPr>
        <sz val="9"/>
        <color rgb="FF000000"/>
        <rFont val="Times New Roman"/>
        <family val="1"/>
      </rPr>
      <t>Other equity instruments</t>
    </r>
  </si>
  <si>
    <r>
      <rPr>
        <sz val="9"/>
        <color rgb="FF000000"/>
        <rFont val="Times New Roman"/>
        <family val="1"/>
      </rPr>
      <t>Retained earnings</t>
    </r>
  </si>
  <si>
    <r>
      <rPr>
        <sz val="9"/>
        <color rgb="FF000000"/>
        <rFont val="Times New Roman"/>
        <family val="1"/>
      </rPr>
      <t>Total owners’ equity</t>
    </r>
  </si>
  <si>
    <r>
      <rPr>
        <sz val="9"/>
        <color rgb="FF000000"/>
        <rFont val="Times New Roman"/>
        <family val="1"/>
      </rPr>
      <t>Preferred stock</t>
    </r>
  </si>
  <si>
    <r>
      <rPr>
        <sz val="9"/>
        <color rgb="FF000000"/>
        <rFont val="Times New Roman"/>
        <family val="1"/>
      </rPr>
      <t>Perpetual bond</t>
    </r>
  </si>
  <si>
    <r>
      <rPr>
        <sz val="9"/>
        <color rgb="FF000000"/>
        <rFont val="Times New Roman"/>
        <family val="1"/>
      </rPr>
      <t>Others</t>
    </r>
  </si>
  <si>
    <r>
      <rPr>
        <sz val="9"/>
        <color rgb="FF000000"/>
        <rFont val="Times New Roman"/>
        <family val="1"/>
      </rPr>
      <t>I. Closing balance of previous year</t>
    </r>
  </si>
  <si>
    <r>
      <rPr>
        <sz val="9"/>
        <color rgb="FF000000"/>
        <rFont val="Times New Roman"/>
        <family val="1"/>
      </rPr>
      <t>Add: Change in accounting policies</t>
    </r>
  </si>
  <si>
    <r>
      <rPr>
        <sz val="9"/>
        <color rgb="FF000000"/>
        <rFont val="Times New Roman"/>
        <family val="1"/>
      </rPr>
      <t xml:space="preserve">    Correction of prior errors</t>
    </r>
  </si>
  <si>
    <r>
      <rPr>
        <sz val="9"/>
        <color rgb="FF000000"/>
        <rFont val="Times New Roman"/>
        <family val="1"/>
      </rPr>
      <t xml:space="preserve">    Others</t>
    </r>
  </si>
  <si>
    <r>
      <rPr>
        <sz val="9"/>
        <color rgb="FF000000"/>
        <rFont val="Times New Roman"/>
        <family val="1"/>
      </rPr>
      <t>II. Opening balance of current year</t>
    </r>
  </si>
  <si>
    <r>
      <rPr>
        <sz val="9"/>
        <color rgb="FF000000"/>
        <rFont val="Times New Roman"/>
        <family val="1"/>
      </rPr>
      <t>III. Amount of increase or decrease in current period (decrease expressed with “-”)</t>
    </r>
  </si>
  <si>
    <r>
      <rPr>
        <sz val="9"/>
        <color rgb="FF000000"/>
        <rFont val="Times New Roman"/>
        <family val="1"/>
      </rPr>
      <t>(I) Total comprehensive income</t>
    </r>
  </si>
  <si>
    <r>
      <rPr>
        <sz val="9"/>
        <color rgb="FF000000"/>
        <rFont val="Times New Roman"/>
        <family val="1"/>
      </rPr>
      <t>(II) Capital contribution and reduction from owners</t>
    </r>
  </si>
  <si>
    <r>
      <rPr>
        <sz val="9"/>
        <color rgb="FF000000"/>
        <rFont val="Times New Roman"/>
        <family val="1"/>
      </rPr>
      <t>1. Ordinary shares invested by the owner</t>
    </r>
  </si>
  <si>
    <r>
      <rPr>
        <sz val="9"/>
        <color rgb="FF000000"/>
        <rFont val="Times New Roman"/>
        <family val="1"/>
      </rPr>
      <t>2. Capital contribution from holders of other equity instruments</t>
    </r>
  </si>
  <si>
    <r>
      <rPr>
        <sz val="9"/>
        <color rgb="FF000000"/>
        <rFont val="Times New Roman"/>
        <family val="1"/>
      </rPr>
      <t>3. Amount of share-based payment added to owners’ equity</t>
    </r>
  </si>
  <si>
    <r>
      <rPr>
        <sz val="9"/>
        <color rgb="FF000000"/>
        <rFont val="Times New Roman"/>
        <family val="1"/>
      </rPr>
      <t>4. Others</t>
    </r>
  </si>
  <si>
    <r>
      <rPr>
        <sz val="9"/>
        <color rgb="FF000000"/>
        <rFont val="Times New Roman"/>
        <family val="1"/>
      </rPr>
      <t>(III) Profit distribution</t>
    </r>
  </si>
  <si>
    <r>
      <rPr>
        <sz val="9"/>
        <color rgb="FF000000"/>
        <rFont val="Times New Roman"/>
        <family val="1"/>
      </rPr>
      <t>1. Appropriation of surplus reserves</t>
    </r>
  </si>
  <si>
    <r>
      <rPr>
        <sz val="9"/>
        <color rgb="FF000000"/>
        <rFont val="Times New Roman"/>
        <family val="1"/>
      </rPr>
      <t>2. Distribution to owners (shareholders)</t>
    </r>
  </si>
  <si>
    <r>
      <rPr>
        <sz val="9"/>
        <color rgb="FF000000"/>
        <rFont val="Times New Roman"/>
        <family val="1"/>
      </rPr>
      <t>3. Others</t>
    </r>
  </si>
  <si>
    <r>
      <rPr>
        <sz val="9"/>
        <color rgb="FF000000"/>
        <rFont val="Times New Roman"/>
        <family val="1"/>
      </rPr>
      <t>(IV) Internal carry-forward of shareholders’ equity</t>
    </r>
  </si>
  <si>
    <r>
      <rPr>
        <sz val="9"/>
        <color rgb="FF000000"/>
        <rFont val="Times New Roman"/>
        <family val="1"/>
      </rPr>
      <t>1. Capital reserve transferred to paid-in capital (or equity)</t>
    </r>
  </si>
  <si>
    <r>
      <rPr>
        <sz val="9"/>
        <color rgb="FF000000"/>
        <rFont val="Times New Roman"/>
        <family val="1"/>
      </rPr>
      <t>2. Surplus reserve transferred to paid-in capital (or equity)</t>
    </r>
  </si>
  <si>
    <r>
      <rPr>
        <sz val="9"/>
        <color rgb="FF000000"/>
        <rFont val="Times New Roman"/>
        <family val="1"/>
      </rPr>
      <t>3. Surplus reserve for making up losses</t>
    </r>
  </si>
  <si>
    <r>
      <rPr>
        <sz val="9"/>
        <color rgb="FF000000"/>
        <rFont val="Times New Roman"/>
        <family val="1"/>
      </rPr>
      <t>4. Carry-over retained earnings for changes in defined benefit plan</t>
    </r>
  </si>
  <si>
    <r>
      <rPr>
        <sz val="9"/>
        <color rgb="FF000000"/>
        <rFont val="Times New Roman"/>
        <family val="1"/>
      </rPr>
      <t>5. Carry-over retained earnings for other comprehensive income</t>
    </r>
  </si>
  <si>
    <r>
      <rPr>
        <sz val="9"/>
        <color rgb="FF000000"/>
        <rFont val="Times New Roman"/>
        <family val="1"/>
      </rPr>
      <t>6. Others</t>
    </r>
  </si>
  <si>
    <r>
      <rPr>
        <sz val="9"/>
        <color rgb="FF000000"/>
        <rFont val="Times New Roman"/>
        <family val="1"/>
      </rPr>
      <t>(V) Special reserve</t>
    </r>
  </si>
  <si>
    <r>
      <rPr>
        <sz val="9"/>
        <color rgb="FF000000"/>
        <rFont val="Times New Roman"/>
        <family val="1"/>
      </rPr>
      <t>1. Appropriation in current period</t>
    </r>
  </si>
  <si>
    <r>
      <rPr>
        <sz val="9"/>
        <color rgb="FF000000"/>
        <rFont val="Times New Roman"/>
        <family val="1"/>
      </rPr>
      <t>2. Used in current period</t>
    </r>
  </si>
  <si>
    <r>
      <rPr>
        <sz val="9"/>
        <color rgb="FF000000"/>
        <rFont val="Times New Roman"/>
        <family val="1"/>
      </rPr>
      <t>(VI) Others</t>
    </r>
  </si>
  <si>
    <r>
      <rPr>
        <sz val="9"/>
        <color rgb="FF000000"/>
        <rFont val="Times New Roman"/>
        <family val="1"/>
      </rPr>
      <t>IV. Closing balance of current period</t>
    </r>
  </si>
  <si>
    <r>
      <rPr>
        <sz val="9"/>
        <color rgb="FF000000"/>
        <rFont val="Times New Roman"/>
        <family val="1"/>
      </rPr>
      <t xml:space="preserve"> Legal representative: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</si>
</sst>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76" formatCode="_ * #,##0.00_ ;_ * \-#,##0.00_ ;_ * &quot;&quot;??_ ;_ @_ "/>
    <numFmt numFmtId="177" formatCode="#,##0.00_ "/>
    <numFmt numFmtId="179" formatCode="#,##0.00;;"/>
    <numFmt numFmtId="180" formatCode="[$-409]mmmm\ d\,\ yyyy;@"/>
  </numFmts>
  <fonts count="58">
    <font>
      <sz val="10"/>
      <name val="宋体"/>
      <charset val="134"/>
    </font>
    <font>
      <b/>
      <sz val="10.5"/>
      <color rgb="FF000000"/>
      <name val="黑体"/>
      <family val="3"/>
      <charset val="134"/>
    </font>
    <font>
      <b/>
      <sz val="10.5"/>
      <color rgb="FF000000"/>
      <name val="宋体"/>
      <family val="3"/>
      <charset val="134"/>
    </font>
    <font>
      <sz val="10.5"/>
      <name val="宋体"/>
      <family val="3"/>
      <charset val="134"/>
    </font>
    <font>
      <sz val="9"/>
      <name val="宋体"/>
      <family val="3"/>
      <charset val="134"/>
    </font>
    <font>
      <sz val="10.5"/>
      <color rgb="FF000000"/>
      <name val="宋体"/>
      <family val="3"/>
      <charset val="134"/>
    </font>
    <font>
      <sz val="10"/>
      <color rgb="FF000000"/>
      <name val="Times New Roman"/>
      <family val="1"/>
    </font>
    <font>
      <sz val="10"/>
      <color rgb="FF000000"/>
      <name val="宋体"/>
      <family val="3"/>
      <charset val="134"/>
    </font>
    <font>
      <sz val="10.5"/>
      <name val="Times New Roman"/>
      <family val="1"/>
    </font>
    <font>
      <sz val="9"/>
      <color rgb="FF000000"/>
      <name val="宋体"/>
      <family val="3"/>
      <charset val="134"/>
    </font>
    <font>
      <i/>
      <sz val="10.5"/>
      <name val="宋体"/>
      <family val="3"/>
      <charset val="134"/>
    </font>
    <font>
      <sz val="10.5"/>
      <color rgb="FF000000"/>
      <name val="Times New Roman"/>
      <family val="1"/>
    </font>
    <font>
      <sz val="11"/>
      <color rgb="FF000000"/>
      <name val="宋体"/>
      <family val="3"/>
      <charset val="134"/>
    </font>
    <font>
      <sz val="12"/>
      <color indexed="12"/>
      <name val="华文行楷"/>
      <family val="3"/>
      <charset val="134"/>
    </font>
    <font>
      <sz val="12"/>
      <name val="宋体"/>
      <family val="3"/>
      <charset val="134"/>
    </font>
    <font>
      <sz val="14"/>
      <color indexed="12"/>
      <name val="华文行楷"/>
      <family val="3"/>
      <charset val="134"/>
    </font>
    <font>
      <b/>
      <sz val="12"/>
      <name val="宋体"/>
      <family val="3"/>
      <charset val="134"/>
    </font>
    <font>
      <sz val="12"/>
      <color indexed="9"/>
      <name val="黑体"/>
      <family val="3"/>
      <charset val="134"/>
    </font>
    <font>
      <u/>
      <sz val="12"/>
      <color indexed="12"/>
      <name val="宋体"/>
      <family val="3"/>
      <charset val="134"/>
    </font>
    <font>
      <sz val="12"/>
      <color indexed="12"/>
      <name val="宋体"/>
      <family val="3"/>
      <charset val="134"/>
    </font>
    <font>
      <sz val="14"/>
      <color indexed="12"/>
      <name val="长城行楷体"/>
      <charset val="134"/>
    </font>
    <font>
      <sz val="14"/>
      <name val="宋体"/>
      <family val="3"/>
      <charset val="134"/>
    </font>
    <font>
      <sz val="11"/>
      <name val="宋体"/>
      <family val="3"/>
      <charset val="134"/>
    </font>
    <font>
      <b/>
      <sz val="20"/>
      <name val="黑体"/>
      <family val="3"/>
      <charset val="134"/>
    </font>
    <font>
      <b/>
      <sz val="11"/>
      <name val="宋体"/>
      <family val="3"/>
      <charset val="134"/>
    </font>
    <font>
      <sz val="11"/>
      <color theme="1"/>
      <name val="宋体"/>
      <family val="3"/>
      <charset val="134"/>
      <scheme val="minor"/>
    </font>
    <font>
      <sz val="9"/>
      <color rgb="FF000000"/>
      <name val="Times New Roman"/>
      <family val="1"/>
    </font>
    <font>
      <sz val="9"/>
      <name val="宋体"/>
      <family val="3"/>
      <charset val="134"/>
    </font>
    <font>
      <b/>
      <sz val="9"/>
      <name val="宋体"/>
      <family val="3"/>
      <charset val="134"/>
    </font>
    <font>
      <sz val="10"/>
      <name val="宋体"/>
      <family val="3"/>
      <charset val="134"/>
    </font>
    <font>
      <sz val="10"/>
      <name val="Times New Roman"/>
      <family val="1"/>
    </font>
    <font>
      <b/>
      <sz val="21"/>
      <color indexed="8"/>
      <name val="Times New Roman"/>
      <family val="1"/>
    </font>
    <font>
      <b/>
      <sz val="21"/>
      <color rgb="FF000000"/>
      <name val="Times New Roman"/>
      <family val="1"/>
    </font>
    <font>
      <b/>
      <sz val="13"/>
      <color indexed="8"/>
      <name val="Times New Roman"/>
      <family val="1"/>
    </font>
    <font>
      <sz val="9"/>
      <color indexed="8"/>
      <name val="Times New Roman"/>
      <family val="1"/>
    </font>
    <font>
      <sz val="7"/>
      <color indexed="8"/>
      <name val="Times New Roman"/>
      <family val="1"/>
    </font>
    <font>
      <sz val="9"/>
      <color indexed="10"/>
      <name val="Times New Roman"/>
      <family val="1"/>
    </font>
    <font>
      <sz val="6"/>
      <color indexed="8"/>
      <name val="Times New Roman"/>
      <family val="1"/>
    </font>
    <font>
      <b/>
      <sz val="22"/>
      <color indexed="8"/>
      <name val="Times New Roman"/>
      <family val="1"/>
    </font>
    <font>
      <b/>
      <sz val="22"/>
      <color rgb="FF000000"/>
      <name val="Times New Roman"/>
      <family val="1"/>
    </font>
    <font>
      <b/>
      <sz val="14"/>
      <color indexed="8"/>
      <name val="Times New Roman"/>
      <family val="1"/>
    </font>
    <font>
      <sz val="10"/>
      <color indexed="8"/>
      <name val="Times New Roman"/>
      <family val="1"/>
    </font>
    <font>
      <sz val="8"/>
      <color indexed="8"/>
      <name val="Times New Roman"/>
      <family val="1"/>
    </font>
    <font>
      <sz val="10"/>
      <color indexed="10"/>
      <name val="Times New Roman"/>
      <family val="1"/>
    </font>
    <font>
      <b/>
      <sz val="19"/>
      <color indexed="8"/>
      <name val="Times New Roman"/>
      <family val="1"/>
    </font>
    <font>
      <b/>
      <sz val="19"/>
      <color rgb="FF000000"/>
      <name val="Times New Roman"/>
      <family val="1"/>
    </font>
    <font>
      <b/>
      <sz val="16"/>
      <color indexed="8"/>
      <name val="Times New Roman"/>
      <family val="1"/>
    </font>
    <font>
      <b/>
      <sz val="16"/>
      <color rgb="FF000000"/>
      <name val="Times New Roman"/>
      <family val="1"/>
    </font>
    <font>
      <b/>
      <sz val="15"/>
      <color indexed="8"/>
      <name val="Times New Roman"/>
      <family val="1"/>
    </font>
    <font>
      <b/>
      <sz val="15"/>
      <color rgb="FF000000"/>
      <name val="Times New Roman"/>
      <family val="1"/>
    </font>
    <font>
      <sz val="18"/>
      <color indexed="8"/>
      <name val="Times New Roman"/>
      <family val="1"/>
    </font>
    <font>
      <sz val="8"/>
      <color rgb="FF000000"/>
      <name val="Times New Roman"/>
      <family val="1"/>
    </font>
    <font>
      <sz val="8"/>
      <color indexed="10"/>
      <name val="Times New Roman"/>
      <family val="1"/>
    </font>
    <font>
      <b/>
      <sz val="17"/>
      <color indexed="8"/>
      <name val="Times New Roman"/>
      <family val="1"/>
    </font>
    <font>
      <b/>
      <sz val="17"/>
      <color rgb="FF000000"/>
      <name val="Times New Roman"/>
      <family val="1"/>
    </font>
    <font>
      <sz val="15"/>
      <color indexed="8"/>
      <name val="Times New Roman"/>
      <family val="1"/>
    </font>
    <font>
      <b/>
      <sz val="25"/>
      <color indexed="8"/>
      <name val="Times New Roman"/>
      <family val="1"/>
    </font>
    <font>
      <b/>
      <sz val="25"/>
      <color rgb="FF000000"/>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rgb="FFCCFFFF"/>
        <bgColor indexed="64"/>
      </patternFill>
    </fill>
    <fill>
      <patternFill patternType="solid">
        <fgColor rgb="FFFFFF00"/>
        <bgColor indexed="64"/>
      </patternFill>
    </fill>
    <fill>
      <patternFill patternType="solid">
        <fgColor indexed="44"/>
        <bgColor indexed="64"/>
      </patternFill>
    </fill>
    <fill>
      <patternFill patternType="lightUp">
        <bgColor indexed="30"/>
      </patternFill>
    </fill>
    <fill>
      <patternFill patternType="solid">
        <fgColor theme="8" tint="0.39991454817346722"/>
        <bgColor indexed="64"/>
      </patternFill>
    </fill>
  </fills>
  <borders count="67">
    <border>
      <left/>
      <right/>
      <top/>
      <bottom/>
      <diagonal/>
    </border>
    <border>
      <left/>
      <right/>
      <top/>
      <bottom style="medium">
        <color indexed="8"/>
      </bottom>
      <diagonal/>
    </border>
    <border>
      <left/>
      <right style="thin">
        <color indexed="8"/>
      </right>
      <top style="medium">
        <color indexed="8"/>
      </top>
      <bottom/>
      <diagonal/>
    </border>
    <border>
      <left style="thin">
        <color indexed="8"/>
      </left>
      <right/>
      <top style="medium">
        <color indexed="8"/>
      </top>
      <bottom/>
      <diagonal/>
    </border>
    <border>
      <left/>
      <right/>
      <top style="medium">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auto="1"/>
      </bottom>
      <diagonal/>
    </border>
    <border>
      <left style="thin">
        <color auto="1"/>
      </left>
      <right style="thin">
        <color auto="1"/>
      </right>
      <top style="thin">
        <color auto="1"/>
      </top>
      <bottom/>
      <diagonal/>
    </border>
    <border>
      <left style="thin">
        <color auto="1"/>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auto="1"/>
      </left>
      <right style="thin">
        <color indexed="8"/>
      </right>
      <top/>
      <bottom/>
      <diagonal/>
    </border>
    <border>
      <left style="thin">
        <color indexed="8"/>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auto="1"/>
      </right>
      <top style="thin">
        <color indexed="8"/>
      </top>
      <bottom/>
      <diagonal/>
    </border>
    <border>
      <left style="thin">
        <color auto="1"/>
      </left>
      <right style="thin">
        <color auto="1"/>
      </right>
      <top style="thin">
        <color indexed="8"/>
      </top>
      <bottom/>
      <diagonal/>
    </border>
    <border>
      <left style="thin">
        <color indexed="8"/>
      </left>
      <right style="thin">
        <color auto="1"/>
      </right>
      <top/>
      <bottom/>
      <diagonal/>
    </border>
    <border>
      <left style="thin">
        <color auto="1"/>
      </left>
      <right/>
      <top style="thin">
        <color indexed="8"/>
      </top>
      <bottom/>
      <diagonal/>
    </border>
    <border>
      <left style="thin">
        <color auto="1"/>
      </left>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top style="thin">
        <color indexed="8"/>
      </top>
      <bottom style="medium">
        <color indexed="8"/>
      </bottom>
      <diagonal/>
    </border>
    <border>
      <left/>
      <right/>
      <top style="thin">
        <color indexed="8"/>
      </top>
      <bottom style="thin">
        <color indexed="8"/>
      </bottom>
      <diagonal/>
    </border>
    <border>
      <left style="thin">
        <color indexed="8"/>
      </left>
      <right/>
      <top/>
      <bottom/>
      <diagonal/>
    </border>
    <border>
      <left/>
      <right style="thin">
        <color indexed="8"/>
      </right>
      <top style="thin">
        <color indexed="8"/>
      </top>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right style="thin">
        <color indexed="8"/>
      </right>
      <top style="medium">
        <color indexed="8"/>
      </top>
      <bottom style="thin">
        <color auto="1"/>
      </bottom>
      <diagonal/>
    </border>
    <border>
      <left style="thin">
        <color indexed="8"/>
      </left>
      <right/>
      <top style="medium">
        <color indexed="8"/>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top/>
      <bottom/>
      <diagonal/>
    </border>
    <border>
      <left/>
      <right/>
      <top style="medium">
        <color auto="1"/>
      </top>
      <bottom style="medium">
        <color auto="1"/>
      </bottom>
      <diagonal/>
    </border>
    <border>
      <left/>
      <right/>
      <top/>
      <bottom style="medium">
        <color auto="1"/>
      </bottom>
      <diagonal/>
    </border>
    <border>
      <left/>
      <right style="medium">
        <color auto="1"/>
      </right>
      <top/>
      <bottom/>
      <diagonal/>
    </border>
    <border>
      <left style="double">
        <color auto="1"/>
      </left>
      <right style="double">
        <color auto="1"/>
      </right>
      <top style="double">
        <color auto="1"/>
      </top>
      <bottom/>
      <diagonal/>
    </border>
    <border>
      <left/>
      <right/>
      <top/>
      <bottom style="thin">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style="double">
        <color auto="1"/>
      </left>
      <right/>
      <top/>
      <bottom style="double">
        <color auto="1"/>
      </bottom>
      <diagonal/>
    </border>
    <border>
      <left/>
      <right/>
      <top/>
      <bottom style="double">
        <color auto="1"/>
      </bottom>
      <diagonal/>
    </border>
    <border>
      <left/>
      <right style="double">
        <color auto="1"/>
      </right>
      <top style="double">
        <color auto="1"/>
      </top>
      <bottom/>
      <diagonal/>
    </border>
    <border>
      <left/>
      <right style="double">
        <color auto="1"/>
      </right>
      <top/>
      <bottom/>
      <diagonal/>
    </border>
    <border>
      <left/>
      <right style="double">
        <color auto="1"/>
      </right>
      <top/>
      <bottom style="double">
        <color auto="1"/>
      </bottom>
      <diagonal/>
    </border>
  </borders>
  <cellStyleXfs count="9">
    <xf numFmtId="0" fontId="0" fillId="0" borderId="0"/>
    <xf numFmtId="0" fontId="18" fillId="0" borderId="0" applyNumberFormat="0" applyFill="0" applyBorder="0" applyAlignment="0" applyProtection="0">
      <alignment vertical="top"/>
      <protection locked="0"/>
    </xf>
    <xf numFmtId="9" fontId="25" fillId="0" borderId="0" applyFont="0" applyFill="0" applyBorder="0" applyAlignment="0" applyProtection="0">
      <alignment vertical="center"/>
    </xf>
    <xf numFmtId="0" fontId="14" fillId="0" borderId="0">
      <alignment vertical="center"/>
    </xf>
    <xf numFmtId="43" fontId="14" fillId="0" borderId="0" applyFont="0" applyFill="0" applyBorder="0" applyAlignment="0" applyProtection="0">
      <alignment vertical="center"/>
    </xf>
    <xf numFmtId="0" fontId="14" fillId="0" borderId="0">
      <alignment vertical="center"/>
    </xf>
    <xf numFmtId="0" fontId="29" fillId="0" borderId="0"/>
    <xf numFmtId="43" fontId="14" fillId="0" borderId="0" applyFont="0" applyFill="0" applyBorder="0" applyAlignment="0" applyProtection="0">
      <alignment vertical="center"/>
    </xf>
    <xf numFmtId="0" fontId="29" fillId="0" borderId="0"/>
  </cellStyleXfs>
  <cellXfs count="444">
    <xf numFmtId="0" fontId="0" fillId="0" borderId="0" xfId="0"/>
    <xf numFmtId="0" fontId="1" fillId="0" borderId="0" xfId="0" applyFont="1" applyAlignment="1">
      <alignment horizontal="justify" indent="2"/>
    </xf>
    <xf numFmtId="0" fontId="2" fillId="0" borderId="0" xfId="0" applyFont="1" applyAlignment="1">
      <alignment horizontal="justify"/>
    </xf>
    <xf numFmtId="0" fontId="3" fillId="0" borderId="44" xfId="0" applyFont="1" applyBorder="1" applyAlignment="1">
      <alignment horizontal="left" wrapText="1" indent="1"/>
    </xf>
    <xf numFmtId="0" fontId="3" fillId="0" borderId="45" xfId="0" applyFont="1" applyBorder="1" applyAlignment="1">
      <alignment horizontal="center" wrapText="1"/>
    </xf>
    <xf numFmtId="0" fontId="3" fillId="0" borderId="46" xfId="0" applyFont="1" applyBorder="1" applyAlignment="1">
      <alignment horizontal="center" wrapText="1"/>
    </xf>
    <xf numFmtId="0" fontId="3" fillId="0" borderId="47" xfId="0" applyFont="1" applyBorder="1" applyAlignment="1">
      <alignment horizontal="left" wrapText="1"/>
    </xf>
    <xf numFmtId="4" fontId="3" fillId="0" borderId="48" xfId="0" applyNumberFormat="1" applyFont="1" applyBorder="1" applyAlignment="1">
      <alignment horizontal="right" wrapText="1"/>
    </xf>
    <xf numFmtId="4" fontId="3" fillId="0" borderId="49" xfId="0" applyNumberFormat="1" applyFont="1" applyBorder="1" applyAlignment="1">
      <alignment horizontal="right" wrapText="1"/>
    </xf>
    <xf numFmtId="0" fontId="3" fillId="0" borderId="47" xfId="0" applyFont="1" applyBorder="1" applyAlignment="1">
      <alignment horizontal="left" wrapText="1" indent="1"/>
    </xf>
    <xf numFmtId="177" fontId="0" fillId="0" borderId="0" xfId="0" applyNumberFormat="1"/>
    <xf numFmtId="4" fontId="3" fillId="0" borderId="48" xfId="0" applyNumberFormat="1" applyFont="1" applyBorder="1" applyAlignment="1">
      <alignment horizontal="right" vertical="top" wrapText="1"/>
    </xf>
    <xf numFmtId="4" fontId="3" fillId="0" borderId="49" xfId="0" applyNumberFormat="1" applyFont="1" applyBorder="1" applyAlignment="1">
      <alignment horizontal="right" vertical="top" wrapText="1"/>
    </xf>
    <xf numFmtId="0" fontId="3" fillId="0" borderId="49" xfId="0" applyFont="1" applyBorder="1" applyAlignment="1">
      <alignment horizontal="right" vertical="top" wrapText="1"/>
    </xf>
    <xf numFmtId="0" fontId="3" fillId="0" borderId="0" xfId="0" applyFont="1" applyAlignment="1">
      <alignment horizontal="justify" indent="2"/>
    </xf>
    <xf numFmtId="0" fontId="4" fillId="0" borderId="44" xfId="0" applyFont="1" applyBorder="1" applyAlignment="1">
      <alignment horizontal="left" wrapText="1" indent="1"/>
    </xf>
    <xf numFmtId="0" fontId="4" fillId="0" borderId="46" xfId="0" applyFont="1" applyBorder="1" applyAlignment="1">
      <alignment horizontal="center" wrapText="1"/>
    </xf>
    <xf numFmtId="0" fontId="4" fillId="0" borderId="48" xfId="0" applyFont="1" applyBorder="1" applyAlignment="1">
      <alignment horizontal="center" wrapText="1"/>
    </xf>
    <xf numFmtId="0" fontId="4" fillId="0" borderId="45" xfId="0" applyFont="1" applyBorder="1" applyAlignment="1">
      <alignment horizontal="center" wrapText="1"/>
    </xf>
    <xf numFmtId="0" fontId="4" fillId="0" borderId="50" xfId="0" applyFont="1" applyBorder="1" applyAlignment="1">
      <alignment horizontal="center" wrapText="1"/>
    </xf>
    <xf numFmtId="0" fontId="4" fillId="0" borderId="47" xfId="0" applyFont="1" applyBorder="1" applyAlignment="1">
      <alignment horizontal="left" wrapText="1"/>
    </xf>
    <xf numFmtId="4" fontId="4" fillId="0" borderId="48" xfId="0" applyNumberFormat="1" applyFont="1" applyBorder="1" applyAlignment="1">
      <alignment horizontal="right" wrapText="1"/>
    </xf>
    <xf numFmtId="0" fontId="4" fillId="0" borderId="48" xfId="0" applyFont="1" applyBorder="1" applyAlignment="1">
      <alignment horizontal="right" wrapText="1"/>
    </xf>
    <xf numFmtId="4" fontId="4" fillId="0" borderId="49" xfId="0" applyNumberFormat="1" applyFont="1" applyBorder="1" applyAlignment="1">
      <alignment horizontal="right" wrapText="1"/>
    </xf>
    <xf numFmtId="0" fontId="4" fillId="0" borderId="47" xfId="0" applyFont="1" applyBorder="1" applyAlignment="1">
      <alignment horizontal="left" wrapText="1" indent="1"/>
    </xf>
    <xf numFmtId="0" fontId="4" fillId="0" borderId="0" xfId="0" applyFont="1"/>
    <xf numFmtId="0" fontId="3" fillId="0" borderId="50" xfId="0" applyFont="1" applyBorder="1" applyAlignment="1">
      <alignment horizontal="center" wrapText="1"/>
    </xf>
    <xf numFmtId="0" fontId="3" fillId="0" borderId="51" xfId="0" applyFont="1" applyBorder="1" applyAlignment="1">
      <alignment horizontal="center" wrapText="1"/>
    </xf>
    <xf numFmtId="0" fontId="3" fillId="0" borderId="48" xfId="0" applyFont="1" applyBorder="1" applyAlignment="1">
      <alignment horizontal="center" wrapText="1"/>
    </xf>
    <xf numFmtId="0" fontId="3" fillId="0" borderId="49" xfId="0" applyFont="1" applyBorder="1" applyAlignment="1">
      <alignment horizontal="center" wrapText="1"/>
    </xf>
    <xf numFmtId="0" fontId="3" fillId="0" borderId="48" xfId="0" applyFont="1" applyBorder="1" applyAlignment="1">
      <alignment horizontal="right" wrapText="1"/>
    </xf>
    <xf numFmtId="0" fontId="4" fillId="0" borderId="49" xfId="0" applyFont="1" applyBorder="1" applyAlignment="1">
      <alignment horizontal="right" wrapText="1"/>
    </xf>
    <xf numFmtId="0" fontId="3" fillId="0" borderId="0" xfId="0" applyFont="1" applyAlignment="1">
      <alignment horizontal="justify"/>
    </xf>
    <xf numFmtId="0" fontId="3" fillId="0" borderId="47" xfId="0" applyFont="1" applyBorder="1" applyAlignment="1">
      <alignment horizontal="justify" wrapText="1"/>
    </xf>
    <xf numFmtId="0" fontId="3" fillId="0" borderId="49" xfId="0" applyFont="1" applyBorder="1" applyAlignment="1">
      <alignment horizontal="left" wrapText="1"/>
    </xf>
    <xf numFmtId="10" fontId="0" fillId="0" borderId="0" xfId="2" applyNumberFormat="1" applyFont="1" applyAlignment="1"/>
    <xf numFmtId="4" fontId="5" fillId="0" borderId="48" xfId="0" applyNumberFormat="1" applyFont="1" applyBorder="1" applyAlignment="1">
      <alignment horizontal="right" wrapText="1"/>
    </xf>
    <xf numFmtId="0" fontId="5" fillId="0" borderId="49" xfId="0" applyFont="1" applyBorder="1" applyAlignment="1">
      <alignment horizontal="right" wrapText="1"/>
    </xf>
    <xf numFmtId="4" fontId="5" fillId="0" borderId="49" xfId="0" applyNumberFormat="1" applyFont="1" applyBorder="1" applyAlignment="1">
      <alignment horizontal="right" wrapText="1"/>
    </xf>
    <xf numFmtId="0" fontId="3" fillId="0" borderId="49" xfId="0" applyFont="1" applyBorder="1" applyAlignment="1">
      <alignment horizontal="right" wrapText="1"/>
    </xf>
    <xf numFmtId="4" fontId="3" fillId="0" borderId="48" xfId="0" applyNumberFormat="1" applyFont="1" applyBorder="1" applyAlignment="1">
      <alignment horizontal="right" vertical="center" wrapText="1"/>
    </xf>
    <xf numFmtId="4" fontId="3" fillId="4" borderId="48" xfId="0" applyNumberFormat="1" applyFont="1" applyFill="1" applyBorder="1" applyAlignment="1">
      <alignment horizontal="right" vertical="center" wrapText="1"/>
    </xf>
    <xf numFmtId="177" fontId="3" fillId="4" borderId="48" xfId="0" applyNumberFormat="1" applyFont="1" applyFill="1" applyBorder="1" applyAlignment="1">
      <alignment horizontal="right" vertical="center" wrapText="1"/>
    </xf>
    <xf numFmtId="0" fontId="2" fillId="0" borderId="0" xfId="0" applyFont="1" applyAlignment="1">
      <alignment horizontal="justify" indent="2"/>
    </xf>
    <xf numFmtId="0" fontId="6" fillId="0" borderId="47" xfId="0" applyFont="1" applyBorder="1" applyAlignment="1">
      <alignment horizontal="left" wrapText="1"/>
    </xf>
    <xf numFmtId="4" fontId="7" fillId="0" borderId="48" xfId="0" applyNumberFormat="1" applyFont="1" applyBorder="1" applyAlignment="1">
      <alignment horizontal="right" wrapText="1"/>
    </xf>
    <xf numFmtId="177" fontId="7" fillId="0" borderId="48" xfId="0" applyNumberFormat="1" applyFont="1" applyBorder="1" applyAlignment="1">
      <alignment horizontal="right" wrapText="1"/>
    </xf>
    <xf numFmtId="4" fontId="7" fillId="0" borderId="49" xfId="0" applyNumberFormat="1" applyFont="1" applyBorder="1" applyAlignment="1">
      <alignment horizontal="right" wrapText="1"/>
    </xf>
    <xf numFmtId="0" fontId="7" fillId="0" borderId="47" xfId="0" applyFont="1" applyBorder="1" applyAlignment="1">
      <alignment horizontal="left" wrapText="1"/>
    </xf>
    <xf numFmtId="0" fontId="7" fillId="0" borderId="47" xfId="0" applyFont="1" applyBorder="1" applyAlignment="1">
      <alignment horizontal="justify" wrapText="1"/>
    </xf>
    <xf numFmtId="0" fontId="3" fillId="0" borderId="52" xfId="0" applyFont="1" applyBorder="1" applyAlignment="1">
      <alignment horizontal="center" wrapText="1"/>
    </xf>
    <xf numFmtId="0" fontId="0" fillId="0" borderId="52" xfId="0" applyBorder="1"/>
    <xf numFmtId="0" fontId="0" fillId="0" borderId="53" xfId="0" applyBorder="1"/>
    <xf numFmtId="177" fontId="3" fillId="0" borderId="48" xfId="0" applyNumberFormat="1" applyFont="1" applyBorder="1" applyAlignment="1">
      <alignment horizontal="right" wrapText="1"/>
    </xf>
    <xf numFmtId="0" fontId="8" fillId="0" borderId="0" xfId="0" applyFont="1" applyAlignment="1">
      <alignment horizontal="justify" indent="2"/>
    </xf>
    <xf numFmtId="4" fontId="7" fillId="0" borderId="48" xfId="0" applyNumberFormat="1" applyFont="1" applyBorder="1" applyAlignment="1">
      <alignment horizontal="right" vertical="center" wrapText="1"/>
    </xf>
    <xf numFmtId="0" fontId="0" fillId="0" borderId="49" xfId="0" applyBorder="1" applyAlignment="1">
      <alignment horizontal="right" vertical="center" wrapText="1"/>
    </xf>
    <xf numFmtId="10" fontId="0" fillId="0" borderId="0" xfId="2" applyNumberFormat="1" applyFont="1" applyAlignment="1">
      <alignment vertical="center"/>
    </xf>
    <xf numFmtId="0" fontId="7" fillId="0" borderId="47" xfId="0" applyFont="1" applyBorder="1" applyAlignment="1">
      <alignment horizontal="justify" wrapText="1" indent="1"/>
    </xf>
    <xf numFmtId="0" fontId="0" fillId="0" borderId="49" xfId="0" applyBorder="1" applyAlignment="1">
      <alignment horizontal="right" wrapText="1"/>
    </xf>
    <xf numFmtId="4" fontId="9" fillId="0" borderId="48" xfId="0" applyNumberFormat="1" applyFont="1" applyBorder="1" applyAlignment="1">
      <alignment horizontal="right" wrapText="1"/>
    </xf>
    <xf numFmtId="0" fontId="9" fillId="0" borderId="48" xfId="0" applyFont="1" applyBorder="1" applyAlignment="1">
      <alignment horizontal="right" wrapText="1"/>
    </xf>
    <xf numFmtId="4" fontId="9" fillId="0" borderId="49" xfId="0" applyNumberFormat="1" applyFont="1" applyBorder="1" applyAlignment="1">
      <alignment horizontal="right" wrapText="1"/>
    </xf>
    <xf numFmtId="0" fontId="3" fillId="0" borderId="47" xfId="0" applyFont="1" applyBorder="1" applyAlignment="1">
      <alignment horizontal="left" wrapText="1" indent="3"/>
    </xf>
    <xf numFmtId="4" fontId="0" fillId="0" borderId="0" xfId="0" applyNumberFormat="1"/>
    <xf numFmtId="0" fontId="5" fillId="0" borderId="48" xfId="0" applyFont="1" applyBorder="1" applyAlignment="1">
      <alignment horizontal="right" wrapText="1"/>
    </xf>
    <xf numFmtId="0" fontId="9" fillId="0" borderId="47" xfId="0" applyFont="1" applyBorder="1" applyAlignment="1">
      <alignment horizontal="left" wrapText="1"/>
    </xf>
    <xf numFmtId="0" fontId="4" fillId="0" borderId="48" xfId="0" applyFont="1" applyBorder="1" applyAlignment="1">
      <alignment horizontal="justify" vertical="center" wrapText="1"/>
    </xf>
    <xf numFmtId="4" fontId="9" fillId="0" borderId="48" xfId="0" applyNumberFormat="1" applyFont="1" applyBorder="1" applyAlignment="1">
      <alignment horizontal="right" vertical="center" wrapText="1"/>
    </xf>
    <xf numFmtId="0" fontId="9" fillId="0" borderId="48" xfId="0" applyFont="1" applyBorder="1" applyAlignment="1">
      <alignment horizontal="right" vertical="center" wrapText="1"/>
    </xf>
    <xf numFmtId="4" fontId="9" fillId="0" borderId="49" xfId="0" applyNumberFormat="1" applyFont="1" applyBorder="1" applyAlignment="1">
      <alignment horizontal="right" vertical="center" wrapText="1"/>
    </xf>
    <xf numFmtId="0" fontId="9" fillId="0" borderId="47" xfId="0" applyFont="1" applyBorder="1" applyAlignment="1">
      <alignment horizontal="justify" wrapText="1"/>
    </xf>
    <xf numFmtId="0" fontId="4" fillId="0" borderId="48" xfId="0" applyFont="1" applyBorder="1" applyAlignment="1">
      <alignment horizontal="right" vertical="center" wrapText="1"/>
    </xf>
    <xf numFmtId="0" fontId="9" fillId="0" borderId="48" xfId="0" applyFont="1" applyBorder="1" applyAlignment="1">
      <alignment horizontal="justify" wrapText="1"/>
    </xf>
    <xf numFmtId="0" fontId="3" fillId="0" borderId="52" xfId="0" applyFont="1" applyBorder="1" applyAlignment="1">
      <alignment horizontal="justify" wrapText="1"/>
    </xf>
    <xf numFmtId="0" fontId="3" fillId="0" borderId="48" xfId="0" applyFont="1" applyBorder="1" applyAlignment="1">
      <alignment horizontal="justify" wrapText="1"/>
    </xf>
    <xf numFmtId="0" fontId="3" fillId="0" borderId="49" xfId="0" applyFont="1" applyBorder="1" applyAlignment="1">
      <alignment horizontal="justify" wrapText="1"/>
    </xf>
    <xf numFmtId="0" fontId="4" fillId="0" borderId="51" xfId="0" applyFont="1" applyBorder="1" applyAlignment="1">
      <alignment horizontal="center" wrapText="1"/>
    </xf>
    <xf numFmtId="0" fontId="4" fillId="0" borderId="49" xfId="0" applyFont="1" applyBorder="1" applyAlignment="1">
      <alignment horizontal="center" wrapText="1"/>
    </xf>
    <xf numFmtId="0" fontId="3" fillId="0" borderId="47" xfId="0" applyFont="1" applyBorder="1" applyAlignment="1">
      <alignment horizontal="left" wrapText="1" indent="2"/>
    </xf>
    <xf numFmtId="0" fontId="4" fillId="0" borderId="44" xfId="0" applyFont="1" applyBorder="1" applyAlignment="1">
      <alignment horizontal="justify" wrapText="1"/>
    </xf>
    <xf numFmtId="4" fontId="4" fillId="0" borderId="45" xfId="0" applyNumberFormat="1" applyFont="1" applyBorder="1" applyAlignment="1">
      <alignment horizontal="right" wrapText="1"/>
    </xf>
    <xf numFmtId="4" fontId="4" fillId="0" borderId="45" xfId="0" applyNumberFormat="1" applyFont="1" applyBorder="1" applyAlignment="1">
      <alignment horizontal="center" wrapText="1"/>
    </xf>
    <xf numFmtId="4" fontId="4" fillId="0" borderId="46" xfId="0" applyNumberFormat="1" applyFont="1" applyBorder="1" applyAlignment="1">
      <alignment horizontal="right" wrapText="1"/>
    </xf>
    <xf numFmtId="0" fontId="9" fillId="0" borderId="44" xfId="0" applyFont="1" applyBorder="1" applyAlignment="1">
      <alignment horizontal="justify"/>
    </xf>
    <xf numFmtId="0" fontId="9" fillId="0" borderId="45" xfId="0" applyFont="1" applyBorder="1" applyAlignment="1">
      <alignment horizontal="center"/>
    </xf>
    <xf numFmtId="0" fontId="9" fillId="0" borderId="46" xfId="0" applyFont="1" applyBorder="1" applyAlignment="1">
      <alignment horizontal="center"/>
    </xf>
    <xf numFmtId="0" fontId="9" fillId="0" borderId="47" xfId="0" applyFont="1" applyBorder="1" applyAlignment="1">
      <alignment horizontal="justify"/>
    </xf>
    <xf numFmtId="0" fontId="8" fillId="0" borderId="48" xfId="0" applyFont="1" applyBorder="1" applyAlignment="1">
      <alignment horizontal="justify" vertical="top"/>
    </xf>
    <xf numFmtId="0" fontId="8" fillId="0" borderId="49" xfId="0" applyFont="1" applyBorder="1" applyAlignment="1">
      <alignment horizontal="justify" vertical="top"/>
    </xf>
    <xf numFmtId="4" fontId="4" fillId="0" borderId="48" xfId="0" applyNumberFormat="1" applyFont="1" applyBorder="1" applyAlignment="1">
      <alignment horizontal="right"/>
    </xf>
    <xf numFmtId="4" fontId="4" fillId="0" borderId="49" xfId="0" applyNumberFormat="1" applyFont="1" applyBorder="1" applyAlignment="1">
      <alignment horizontal="right"/>
    </xf>
    <xf numFmtId="4" fontId="9" fillId="0" borderId="48" xfId="0" applyNumberFormat="1" applyFont="1" applyBorder="1" applyAlignment="1">
      <alignment horizontal="right"/>
    </xf>
    <xf numFmtId="0" fontId="4" fillId="0" borderId="48" xfId="0" applyFont="1" applyBorder="1" applyAlignment="1">
      <alignment horizontal="right"/>
    </xf>
    <xf numFmtId="0" fontId="4" fillId="0" borderId="49" xfId="0" applyFont="1" applyBorder="1" applyAlignment="1">
      <alignment horizontal="right"/>
    </xf>
    <xf numFmtId="0" fontId="5" fillId="0" borderId="47" xfId="0" applyFont="1" applyBorder="1" applyAlignment="1">
      <alignment horizontal="left" wrapText="1"/>
    </xf>
    <xf numFmtId="4" fontId="0" fillId="0" borderId="49" xfId="0" applyNumberFormat="1" applyBorder="1" applyAlignment="1">
      <alignment horizontal="right" wrapText="1"/>
    </xf>
    <xf numFmtId="0" fontId="9" fillId="0" borderId="44" xfId="0" applyFont="1" applyBorder="1" applyAlignment="1">
      <alignment horizontal="center" wrapText="1"/>
    </xf>
    <xf numFmtId="0" fontId="9" fillId="0" borderId="54" xfId="0" applyFont="1" applyBorder="1" applyAlignment="1">
      <alignment horizontal="center" wrapText="1"/>
    </xf>
    <xf numFmtId="0" fontId="9" fillId="0" borderId="47" xfId="0" applyFont="1" applyBorder="1" applyAlignment="1">
      <alignment horizontal="center" wrapText="1"/>
    </xf>
    <xf numFmtId="0" fontId="9" fillId="0" borderId="47" xfId="0" applyFont="1" applyBorder="1" applyAlignment="1">
      <alignment horizontal="right" wrapText="1"/>
    </xf>
    <xf numFmtId="4" fontId="9" fillId="0" borderId="47" xfId="0" applyNumberFormat="1" applyFont="1" applyBorder="1" applyAlignment="1">
      <alignment horizontal="right" wrapText="1"/>
    </xf>
    <xf numFmtId="4" fontId="9" fillId="0" borderId="55" xfId="0" applyNumberFormat="1" applyFont="1" applyBorder="1" applyAlignment="1">
      <alignment horizontal="right" wrapText="1"/>
    </xf>
    <xf numFmtId="0" fontId="9" fillId="0" borderId="55" xfId="0" applyFont="1" applyBorder="1" applyAlignment="1">
      <alignment horizontal="right" wrapText="1"/>
    </xf>
    <xf numFmtId="0" fontId="9" fillId="0" borderId="47" xfId="0" applyFont="1" applyBorder="1" applyAlignment="1">
      <alignment horizontal="left" wrapText="1" indent="1"/>
    </xf>
    <xf numFmtId="4" fontId="4" fillId="0" borderId="47" xfId="0" applyNumberFormat="1" applyFont="1" applyBorder="1" applyAlignment="1">
      <alignment horizontal="right" wrapText="1"/>
    </xf>
    <xf numFmtId="0" fontId="4" fillId="0" borderId="47" xfId="0" applyFont="1" applyBorder="1" applyAlignment="1">
      <alignment horizontal="right" wrapText="1"/>
    </xf>
    <xf numFmtId="4" fontId="4" fillId="0" borderId="55" xfId="0" applyNumberFormat="1" applyFont="1" applyBorder="1" applyAlignment="1">
      <alignment horizontal="right" wrapText="1"/>
    </xf>
    <xf numFmtId="0" fontId="9" fillId="0" borderId="49" xfId="0" applyFont="1" applyBorder="1" applyAlignment="1">
      <alignment horizontal="right" wrapText="1"/>
    </xf>
    <xf numFmtId="0" fontId="9" fillId="0" borderId="47" xfId="0" applyFont="1" applyBorder="1" applyAlignment="1">
      <alignment horizontal="justify" wrapText="1" indent="1"/>
    </xf>
    <xf numFmtId="0" fontId="4" fillId="0" borderId="49" xfId="0" applyFont="1" applyBorder="1" applyAlignment="1">
      <alignment horizontal="left" wrapText="1"/>
    </xf>
    <xf numFmtId="0" fontId="3" fillId="0" borderId="44" xfId="0" applyFont="1" applyBorder="1" applyAlignment="1">
      <alignment horizontal="justify" wrapText="1" indent="1"/>
    </xf>
    <xf numFmtId="0" fontId="3" fillId="0" borderId="47" xfId="0" applyFont="1" applyBorder="1" applyAlignment="1">
      <alignment horizontal="justify" wrapText="1" indent="2"/>
    </xf>
    <xf numFmtId="4" fontId="0" fillId="0" borderId="48" xfId="0" applyNumberFormat="1" applyBorder="1" applyAlignment="1">
      <alignment horizontal="right" wrapText="1"/>
    </xf>
    <xf numFmtId="0" fontId="7" fillId="0" borderId="44" xfId="0" applyFont="1" applyBorder="1" applyAlignment="1">
      <alignment horizontal="justify"/>
    </xf>
    <xf numFmtId="0" fontId="7" fillId="0" borderId="45" xfId="0" applyFont="1" applyBorder="1" applyAlignment="1">
      <alignment horizontal="center"/>
    </xf>
    <xf numFmtId="0" fontId="7" fillId="0" borderId="46" xfId="0" applyFont="1" applyBorder="1" applyAlignment="1">
      <alignment horizontal="center"/>
    </xf>
    <xf numFmtId="0" fontId="7" fillId="0" borderId="47" xfId="0" applyFont="1" applyBorder="1" applyAlignment="1">
      <alignment horizontal="justify"/>
    </xf>
    <xf numFmtId="0" fontId="9" fillId="0" borderId="48" xfId="0" applyFont="1" applyBorder="1" applyAlignment="1">
      <alignment horizontal="right"/>
    </xf>
    <xf numFmtId="0" fontId="9" fillId="0" borderId="49" xfId="0" applyFont="1" applyBorder="1" applyAlignment="1">
      <alignment horizontal="right"/>
    </xf>
    <xf numFmtId="4" fontId="9" fillId="0" borderId="49" xfId="0" applyNumberFormat="1" applyFont="1" applyBorder="1" applyAlignment="1">
      <alignment horizontal="right"/>
    </xf>
    <xf numFmtId="4" fontId="7" fillId="0" borderId="48" xfId="0" applyNumberFormat="1" applyFont="1" applyBorder="1" applyAlignment="1">
      <alignment horizontal="center" wrapText="1"/>
    </xf>
    <xf numFmtId="0" fontId="7" fillId="0" borderId="48" xfId="0" applyFont="1" applyBorder="1" applyAlignment="1">
      <alignment horizontal="center" wrapText="1"/>
    </xf>
    <xf numFmtId="4" fontId="7" fillId="0" borderId="49" xfId="0" applyNumberFormat="1" applyFont="1" applyBorder="1" applyAlignment="1">
      <alignment horizontal="center" wrapText="1"/>
    </xf>
    <xf numFmtId="0" fontId="3" fillId="0" borderId="47" xfId="0" applyFont="1" applyBorder="1" applyAlignment="1">
      <alignment horizontal="left" vertical="top" wrapText="1"/>
    </xf>
    <xf numFmtId="4" fontId="5" fillId="0" borderId="48" xfId="0" applyNumberFormat="1" applyFont="1" applyBorder="1" applyAlignment="1">
      <alignment horizontal="right" vertical="center" wrapText="1"/>
    </xf>
    <xf numFmtId="4" fontId="3" fillId="0" borderId="49" xfId="0" applyNumberFormat="1" applyFont="1" applyBorder="1" applyAlignment="1">
      <alignment horizontal="right" vertical="center" wrapText="1"/>
    </xf>
    <xf numFmtId="0" fontId="4" fillId="0" borderId="44" xfId="0" applyFont="1" applyBorder="1" applyAlignment="1">
      <alignment horizontal="justify" wrapText="1" indent="1"/>
    </xf>
    <xf numFmtId="0" fontId="4" fillId="0" borderId="47" xfId="0" applyFont="1" applyBorder="1" applyAlignment="1">
      <alignment horizontal="justify" wrapText="1"/>
    </xf>
    <xf numFmtId="0" fontId="4" fillId="0" borderId="47" xfId="0" applyFont="1" applyBorder="1" applyAlignment="1">
      <alignment horizontal="justify" wrapText="1" indent="1"/>
    </xf>
    <xf numFmtId="0" fontId="4" fillId="0" borderId="52" xfId="0" applyFont="1" applyBorder="1" applyAlignment="1">
      <alignment horizontal="center" wrapText="1"/>
    </xf>
    <xf numFmtId="0" fontId="3" fillId="0" borderId="47" xfId="0" applyFont="1" applyBorder="1" applyAlignment="1">
      <alignment horizontal="left" wrapText="1" indent="4"/>
    </xf>
    <xf numFmtId="0" fontId="3" fillId="0" borderId="49" xfId="0" applyFont="1" applyBorder="1" applyAlignment="1">
      <alignment horizontal="right" vertical="center" wrapText="1"/>
    </xf>
    <xf numFmtId="0" fontId="10" fillId="0" borderId="48" xfId="0" applyFont="1" applyBorder="1" applyAlignment="1">
      <alignment horizontal="right" wrapText="1"/>
    </xf>
    <xf numFmtId="4" fontId="3" fillId="4" borderId="48" xfId="0" applyNumberFormat="1" applyFont="1" applyFill="1" applyBorder="1" applyAlignment="1">
      <alignment horizontal="right" wrapText="1"/>
    </xf>
    <xf numFmtId="4" fontId="3" fillId="4" borderId="49" xfId="0" applyNumberFormat="1" applyFont="1" applyFill="1" applyBorder="1" applyAlignment="1">
      <alignment horizontal="right" wrapText="1"/>
    </xf>
    <xf numFmtId="177" fontId="0" fillId="0" borderId="0" xfId="0" applyNumberFormat="1" applyAlignment="1">
      <alignment vertical="center"/>
    </xf>
    <xf numFmtId="0" fontId="4" fillId="0" borderId="47" xfId="0" applyFont="1" applyBorder="1" applyAlignment="1">
      <alignment horizontal="justify" wrapText="1" indent="2"/>
    </xf>
    <xf numFmtId="0" fontId="4" fillId="0" borderId="47" xfId="0" applyFont="1" applyBorder="1" applyAlignment="1">
      <alignment horizontal="left" wrapText="1" indent="3"/>
    </xf>
    <xf numFmtId="0" fontId="4" fillId="0" borderId="56" xfId="0" applyFont="1" applyBorder="1" applyAlignment="1">
      <alignment horizontal="left" wrapText="1"/>
    </xf>
    <xf numFmtId="0" fontId="5" fillId="0" borderId="47" xfId="0" applyFont="1" applyBorder="1" applyAlignment="1">
      <alignment horizontal="justify" wrapText="1"/>
    </xf>
    <xf numFmtId="0" fontId="5" fillId="0" borderId="49" xfId="0" applyFont="1" applyBorder="1" applyAlignment="1">
      <alignment horizontal="justify" wrapText="1"/>
    </xf>
    <xf numFmtId="0" fontId="11" fillId="0" borderId="47" xfId="0" applyFont="1" applyBorder="1" applyAlignment="1">
      <alignment horizontal="justify" wrapText="1"/>
    </xf>
    <xf numFmtId="0" fontId="3" fillId="0" borderId="48" xfId="0" applyFont="1" applyBorder="1" applyAlignment="1">
      <alignment horizontal="left" wrapText="1"/>
    </xf>
    <xf numFmtId="4" fontId="5" fillId="0" borderId="49" xfId="0" applyNumberFormat="1" applyFont="1" applyBorder="1" applyAlignment="1">
      <alignment horizontal="right" vertical="center" wrapText="1"/>
    </xf>
    <xf numFmtId="0" fontId="7" fillId="0" borderId="48" xfId="0" applyFont="1" applyBorder="1" applyAlignment="1">
      <alignment horizontal="right" vertical="center" wrapText="1"/>
    </xf>
    <xf numFmtId="4" fontId="7" fillId="0" borderId="49" xfId="0" applyNumberFormat="1" applyFont="1" applyBorder="1" applyAlignment="1">
      <alignment horizontal="right" vertical="center" wrapText="1"/>
    </xf>
    <xf numFmtId="10" fontId="3" fillId="0" borderId="49" xfId="2" applyNumberFormat="1" applyFont="1" applyBorder="1" applyAlignment="1">
      <alignment horizontal="right" wrapText="1"/>
    </xf>
    <xf numFmtId="0" fontId="5" fillId="0" borderId="48" xfId="0" applyFont="1" applyBorder="1" applyAlignment="1">
      <alignment horizontal="right" vertical="center" wrapText="1"/>
    </xf>
    <xf numFmtId="0" fontId="9" fillId="0" borderId="48" xfId="0" applyFont="1" applyBorder="1" applyAlignment="1">
      <alignment horizontal="center" wrapText="1"/>
    </xf>
    <xf numFmtId="0" fontId="3" fillId="0" borderId="46" xfId="0" applyFont="1" applyBorder="1" applyAlignment="1">
      <alignment horizontal="center" wrapText="1" indent="5"/>
    </xf>
    <xf numFmtId="0" fontId="3" fillId="0" borderId="48" xfId="0" applyFont="1" applyBorder="1" applyAlignment="1">
      <alignment horizontal="center" wrapText="1" indent="5"/>
    </xf>
    <xf numFmtId="0" fontId="3" fillId="0" borderId="45" xfId="0" applyFont="1" applyBorder="1" applyAlignment="1">
      <alignment horizontal="center" wrapText="1" indent="5"/>
    </xf>
    <xf numFmtId="4" fontId="4" fillId="0" borderId="48" xfId="0" applyNumberFormat="1" applyFont="1" applyBorder="1" applyAlignment="1">
      <alignment horizontal="right" vertical="top" wrapText="1"/>
    </xf>
    <xf numFmtId="4" fontId="12" fillId="0" borderId="48" xfId="0" applyNumberFormat="1" applyFont="1" applyBorder="1" applyAlignment="1">
      <alignment horizontal="right" wrapText="1"/>
    </xf>
    <xf numFmtId="4" fontId="12" fillId="0" borderId="49" xfId="0" applyNumberFormat="1" applyFont="1" applyBorder="1" applyAlignment="1">
      <alignment horizontal="right" wrapText="1"/>
    </xf>
    <xf numFmtId="4" fontId="4" fillId="0" borderId="48" xfId="0" applyNumberFormat="1" applyFont="1" applyBorder="1" applyAlignment="1">
      <alignment horizontal="right" vertical="center" wrapText="1"/>
    </xf>
    <xf numFmtId="0" fontId="4" fillId="0" borderId="47" xfId="0" applyFont="1" applyBorder="1" applyAlignment="1">
      <alignment horizontal="left" wrapText="1" indent="2"/>
    </xf>
    <xf numFmtId="0" fontId="7" fillId="0" borderId="49" xfId="0" applyFont="1" applyBorder="1" applyAlignment="1">
      <alignment horizontal="right" vertical="center" wrapText="1"/>
    </xf>
    <xf numFmtId="0" fontId="9" fillId="0" borderId="49" xfId="0" applyFont="1" applyBorder="1" applyAlignment="1">
      <alignment horizontal="right" vertical="center" wrapText="1"/>
    </xf>
    <xf numFmtId="0" fontId="13" fillId="5" borderId="0" xfId="3" applyFont="1" applyFill="1">
      <alignment vertical="center"/>
    </xf>
    <xf numFmtId="0" fontId="14" fillId="5" borderId="0" xfId="3" applyFill="1">
      <alignment vertical="center"/>
    </xf>
    <xf numFmtId="0" fontId="15" fillId="5" borderId="0" xfId="3" applyFont="1" applyFill="1">
      <alignment vertical="center"/>
    </xf>
    <xf numFmtId="0" fontId="16" fillId="5" borderId="0" xfId="3" applyFont="1" applyFill="1">
      <alignment vertical="center"/>
    </xf>
    <xf numFmtId="0" fontId="17" fillId="6" borderId="57" xfId="3" applyFont="1" applyFill="1" applyBorder="1" applyAlignment="1">
      <alignment horizontal="center" vertical="center"/>
    </xf>
    <xf numFmtId="0" fontId="13" fillId="5" borderId="58" xfId="3" applyFont="1" applyFill="1" applyBorder="1">
      <alignment vertical="center"/>
    </xf>
    <xf numFmtId="0" fontId="18" fillId="0" borderId="6" xfId="1" applyFill="1" applyBorder="1" applyAlignment="1" applyProtection="1">
      <alignment horizontal="center" vertical="center"/>
    </xf>
    <xf numFmtId="0" fontId="19" fillId="0" borderId="6" xfId="3" applyFont="1" applyBorder="1">
      <alignment vertical="center"/>
    </xf>
    <xf numFmtId="0" fontId="13" fillId="5" borderId="0" xfId="1" applyFont="1" applyFill="1" applyBorder="1" applyAlignment="1" applyProtection="1">
      <alignment horizontal="center" vertical="center"/>
    </xf>
    <xf numFmtId="0" fontId="20" fillId="5" borderId="0" xfId="3" applyFont="1" applyFill="1">
      <alignment vertical="center"/>
    </xf>
    <xf numFmtId="0" fontId="13" fillId="5" borderId="0" xfId="1" applyFont="1" applyFill="1" applyBorder="1" applyAlignment="1" applyProtection="1">
      <alignment vertical="center"/>
    </xf>
    <xf numFmtId="0" fontId="13" fillId="5" borderId="0" xfId="3" applyFont="1" applyFill="1" applyAlignment="1">
      <alignment horizontal="center" vertical="center"/>
    </xf>
    <xf numFmtId="0" fontId="21" fillId="5" borderId="0" xfId="3" applyFont="1" applyFill="1">
      <alignment vertical="center"/>
    </xf>
    <xf numFmtId="0" fontId="22" fillId="7" borderId="0" xfId="5" applyFont="1" applyFill="1">
      <alignment vertical="center"/>
    </xf>
    <xf numFmtId="0" fontId="14" fillId="7" borderId="0" xfId="5" applyFill="1">
      <alignment vertical="center"/>
    </xf>
    <xf numFmtId="0" fontId="14" fillId="7" borderId="59" xfId="5" applyFill="1" applyBorder="1">
      <alignment vertical="center"/>
    </xf>
    <xf numFmtId="0" fontId="14" fillId="7" borderId="60" xfId="5" applyFill="1" applyBorder="1">
      <alignment vertical="center"/>
    </xf>
    <xf numFmtId="0" fontId="14" fillId="7" borderId="61" xfId="5" applyFill="1" applyBorder="1">
      <alignment vertical="center"/>
    </xf>
    <xf numFmtId="0" fontId="14" fillId="7" borderId="62" xfId="5" applyFill="1" applyBorder="1">
      <alignment vertical="center"/>
    </xf>
    <xf numFmtId="0" fontId="14" fillId="7" borderId="63" xfId="5" applyFill="1" applyBorder="1">
      <alignment vertical="center"/>
    </xf>
    <xf numFmtId="0" fontId="24" fillId="7" borderId="0" xfId="5" applyFont="1" applyFill="1">
      <alignment vertical="center"/>
    </xf>
    <xf numFmtId="0" fontId="14" fillId="7" borderId="64" xfId="5" applyFill="1" applyBorder="1">
      <alignment vertical="center"/>
    </xf>
    <xf numFmtId="0" fontId="14" fillId="7" borderId="65" xfId="5" applyFill="1" applyBorder="1">
      <alignment vertical="center"/>
    </xf>
    <xf numFmtId="0" fontId="14" fillId="7" borderId="66" xfId="5" applyFill="1" applyBorder="1">
      <alignment vertical="center"/>
    </xf>
    <xf numFmtId="0" fontId="34" fillId="0" borderId="26" xfId="0" applyFont="1" applyBorder="1" applyAlignment="1">
      <alignment horizontal="center" vertical="center" wrapText="1"/>
    </xf>
    <xf numFmtId="0" fontId="34" fillId="0" borderId="5" xfId="0" applyFont="1" applyBorder="1" applyAlignment="1">
      <alignment horizontal="left" vertical="center" wrapText="1"/>
    </xf>
    <xf numFmtId="0" fontId="34" fillId="0" borderId="15" xfId="0" applyFont="1" applyBorder="1" applyAlignment="1">
      <alignment horizontal="left" vertical="center" wrapText="1"/>
    </xf>
    <xf numFmtId="0" fontId="33" fillId="2" borderId="0" xfId="0" applyFont="1" applyFill="1" applyAlignment="1">
      <alignment horizontal="center" vertical="center" wrapText="1"/>
    </xf>
    <xf numFmtId="0" fontId="30" fillId="2" borderId="0" xfId="0" applyFont="1" applyFill="1" applyAlignment="1">
      <alignment wrapText="1"/>
    </xf>
    <xf numFmtId="0" fontId="35" fillId="2" borderId="0" xfId="0" applyFont="1" applyFill="1" applyAlignment="1">
      <alignment horizontal="center" vertical="center" wrapText="1"/>
    </xf>
    <xf numFmtId="0" fontId="36" fillId="0" borderId="0" xfId="0" applyFont="1" applyAlignment="1">
      <alignment horizontal="left" vertical="center" wrapText="1"/>
    </xf>
    <xf numFmtId="0" fontId="34" fillId="0" borderId="0" xfId="0" applyFont="1" applyAlignment="1">
      <alignment horizontal="left" vertical="center" wrapText="1"/>
    </xf>
    <xf numFmtId="0" fontId="34" fillId="0" borderId="0" xfId="0" applyFont="1" applyAlignment="1">
      <alignment horizontal="right" vertical="center" wrapText="1"/>
    </xf>
    <xf numFmtId="0" fontId="35" fillId="2" borderId="0" xfId="0" applyFont="1" applyFill="1" applyAlignment="1">
      <alignment horizontal="right" vertical="center" wrapText="1"/>
    </xf>
    <xf numFmtId="0" fontId="34" fillId="0" borderId="1" xfId="0" applyFont="1" applyBorder="1" applyAlignment="1">
      <alignment horizontal="left" vertical="center" wrapText="1"/>
    </xf>
    <xf numFmtId="177" fontId="34" fillId="0" borderId="1" xfId="0" applyNumberFormat="1" applyFont="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right" vertical="center" wrapText="1"/>
    </xf>
    <xf numFmtId="0" fontId="34" fillId="0" borderId="29" xfId="0" applyFont="1" applyBorder="1" applyAlignment="1">
      <alignment horizontal="center" vertical="center" wrapText="1"/>
    </xf>
    <xf numFmtId="0" fontId="34" fillId="0" borderId="27" xfId="0" applyFont="1" applyBorder="1" applyAlignment="1">
      <alignment horizontal="center" vertical="center" wrapText="1"/>
    </xf>
    <xf numFmtId="0" fontId="34" fillId="0" borderId="35" xfId="0" applyFont="1" applyBorder="1" applyAlignment="1">
      <alignment horizontal="left" vertical="center" wrapText="1"/>
    </xf>
    <xf numFmtId="0" fontId="34" fillId="0" borderId="10" xfId="0" applyFont="1" applyBorder="1" applyAlignment="1">
      <alignment horizontal="center" vertical="center" wrapText="1"/>
    </xf>
    <xf numFmtId="176" fontId="34" fillId="0" borderId="10" xfId="0" applyNumberFormat="1" applyFont="1" applyBorder="1" applyAlignment="1">
      <alignment horizontal="right" vertical="center" wrapText="1"/>
    </xf>
    <xf numFmtId="176" fontId="34" fillId="0" borderId="10" xfId="0" applyNumberFormat="1" applyFont="1" applyBorder="1" applyAlignment="1">
      <alignment horizontal="left" vertical="center" wrapText="1"/>
    </xf>
    <xf numFmtId="0" fontId="34" fillId="0" borderId="10" xfId="0" applyFont="1" applyBorder="1" applyAlignment="1">
      <alignment horizontal="left" vertical="center" wrapText="1"/>
    </xf>
    <xf numFmtId="176" fontId="34" fillId="0" borderId="30" xfId="0" applyNumberFormat="1" applyFont="1" applyBorder="1" applyAlignment="1">
      <alignment horizontal="right" vertical="center" wrapText="1"/>
    </xf>
    <xf numFmtId="176" fontId="37" fillId="2" borderId="0" xfId="0" applyNumberFormat="1" applyFont="1" applyFill="1" applyAlignment="1">
      <alignment horizontal="right" vertical="center" wrapText="1"/>
    </xf>
    <xf numFmtId="0" fontId="34" fillId="0" borderId="15" xfId="0" applyFont="1" applyBorder="1" applyAlignment="1">
      <alignment horizontal="center" vertical="center" wrapText="1"/>
    </xf>
    <xf numFmtId="176" fontId="34" fillId="0" borderId="15" xfId="0" applyNumberFormat="1" applyFont="1" applyBorder="1" applyAlignment="1">
      <alignment horizontal="right" vertical="center" wrapText="1"/>
    </xf>
    <xf numFmtId="0" fontId="34" fillId="0" borderId="15" xfId="0" applyFont="1" applyBorder="1" applyAlignment="1">
      <alignment horizontal="right" vertical="center" wrapText="1"/>
    </xf>
    <xf numFmtId="176" fontId="34" fillId="0" borderId="34" xfId="0" applyNumberFormat="1" applyFont="1" applyBorder="1" applyAlignment="1">
      <alignment horizontal="right" vertical="center" wrapText="1"/>
    </xf>
    <xf numFmtId="0" fontId="37" fillId="2" borderId="0" xfId="0" applyFont="1" applyFill="1" applyAlignment="1">
      <alignment horizontal="right" vertical="center" wrapText="1"/>
    </xf>
    <xf numFmtId="176" fontId="34" fillId="3" borderId="15" xfId="0" applyNumberFormat="1" applyFont="1" applyFill="1" applyBorder="1" applyAlignment="1">
      <alignment horizontal="right" vertical="center" wrapText="1"/>
    </xf>
    <xf numFmtId="176" fontId="34" fillId="0" borderId="15" xfId="0" applyNumberFormat="1" applyFont="1" applyBorder="1" applyAlignment="1">
      <alignment horizontal="left" vertical="center" wrapText="1"/>
    </xf>
    <xf numFmtId="176" fontId="34" fillId="3" borderId="34" xfId="0" applyNumberFormat="1" applyFont="1" applyFill="1" applyBorder="1" applyAlignment="1">
      <alignment horizontal="right" vertical="center" wrapText="1"/>
    </xf>
    <xf numFmtId="176" fontId="34" fillId="0" borderId="34" xfId="0" applyNumberFormat="1" applyFont="1" applyBorder="1" applyAlignment="1">
      <alignment horizontal="left" vertical="center" wrapText="1"/>
    </xf>
    <xf numFmtId="0" fontId="37" fillId="2" borderId="0" xfId="0" applyFont="1" applyFill="1" applyAlignment="1">
      <alignment horizontal="left" vertical="center" wrapText="1"/>
    </xf>
    <xf numFmtId="0" fontId="34" fillId="0" borderId="11" xfId="0" applyFont="1" applyBorder="1" applyAlignment="1">
      <alignment horizontal="left" vertical="center" wrapText="1"/>
    </xf>
    <xf numFmtId="0" fontId="34" fillId="0" borderId="12" xfId="0" applyFont="1" applyBorder="1" applyAlignment="1">
      <alignment horizontal="center" vertical="center" wrapText="1"/>
    </xf>
    <xf numFmtId="176" fontId="34" fillId="3" borderId="12" xfId="0" applyNumberFormat="1" applyFont="1" applyFill="1" applyBorder="1" applyAlignment="1">
      <alignment horizontal="right" vertical="center" wrapText="1"/>
    </xf>
    <xf numFmtId="0" fontId="34" fillId="0" borderId="12" xfId="0" applyFont="1" applyBorder="1" applyAlignment="1">
      <alignment horizontal="left" vertical="center" wrapText="1"/>
    </xf>
    <xf numFmtId="176" fontId="34" fillId="3" borderId="31" xfId="0" applyNumberFormat="1" applyFont="1" applyFill="1" applyBorder="1" applyAlignment="1">
      <alignment horizontal="right" vertical="center" wrapText="1"/>
    </xf>
    <xf numFmtId="0" fontId="34" fillId="0" borderId="18" xfId="0" applyFont="1" applyBorder="1" applyAlignment="1">
      <alignment horizontal="left" vertical="center" wrapText="1"/>
    </xf>
    <xf numFmtId="0" fontId="34" fillId="0" borderId="19" xfId="0" applyFont="1" applyBorder="1" applyAlignment="1">
      <alignment horizontal="center" vertical="center" wrapText="1"/>
    </xf>
    <xf numFmtId="176" fontId="34" fillId="3" borderId="19" xfId="0" applyNumberFormat="1" applyFont="1" applyFill="1" applyBorder="1" applyAlignment="1">
      <alignment horizontal="right" vertical="center" wrapText="1"/>
    </xf>
    <xf numFmtId="176" fontId="34" fillId="3" borderId="32" xfId="0" applyNumberFormat="1" applyFont="1" applyFill="1" applyBorder="1" applyAlignment="1">
      <alignment horizontal="right" vertical="center" wrapText="1"/>
    </xf>
    <xf numFmtId="0" fontId="34" fillId="0" borderId="4" xfId="0" applyFont="1" applyBorder="1" applyAlignment="1">
      <alignment vertical="center" wrapText="1"/>
    </xf>
    <xf numFmtId="0" fontId="35" fillId="0" borderId="4" xfId="0" applyFont="1" applyBorder="1" applyAlignment="1">
      <alignment vertical="center" wrapText="1"/>
    </xf>
    <xf numFmtId="0" fontId="34" fillId="2" borderId="0" xfId="0" applyFont="1" applyFill="1" applyAlignment="1">
      <alignment horizontal="left" vertical="center" wrapText="1"/>
    </xf>
    <xf numFmtId="0" fontId="34" fillId="2" borderId="0" xfId="0" applyFont="1" applyFill="1" applyAlignment="1">
      <alignment horizontal="center" vertical="center" wrapText="1"/>
    </xf>
    <xf numFmtId="0" fontId="34" fillId="2" borderId="0" xfId="0" applyFont="1" applyFill="1" applyAlignment="1">
      <alignment horizontal="right" vertical="center" wrapText="1"/>
    </xf>
    <xf numFmtId="0" fontId="35" fillId="2" borderId="0" xfId="0" applyFont="1" applyFill="1" applyAlignment="1">
      <alignment horizontal="left" vertical="center" wrapText="1"/>
    </xf>
    <xf numFmtId="177" fontId="30" fillId="2" borderId="0" xfId="0" applyNumberFormat="1" applyFont="1" applyFill="1" applyAlignment="1">
      <alignment wrapText="1"/>
    </xf>
    <xf numFmtId="0" fontId="41" fillId="0" borderId="26" xfId="0" applyFont="1" applyBorder="1" applyAlignment="1">
      <alignment horizontal="center" vertical="center" wrapText="1"/>
    </xf>
    <xf numFmtId="0" fontId="41" fillId="0" borderId="5" xfId="0" applyFont="1" applyBorder="1" applyAlignment="1">
      <alignment horizontal="left" vertical="center" wrapText="1"/>
    </xf>
    <xf numFmtId="0" fontId="41" fillId="0" borderId="14" xfId="0" applyFont="1" applyBorder="1" applyAlignment="1">
      <alignment horizontal="left" vertical="center" wrapText="1"/>
    </xf>
    <xf numFmtId="0" fontId="40" fillId="2" borderId="0" xfId="0" applyFont="1" applyFill="1" applyAlignment="1">
      <alignment horizontal="center" vertical="center" wrapText="1"/>
    </xf>
    <xf numFmtId="0" fontId="42" fillId="2" borderId="0" xfId="0" applyFont="1"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right" vertical="center" wrapText="1"/>
    </xf>
    <xf numFmtId="0" fontId="42" fillId="2" borderId="0" xfId="0" applyFont="1" applyFill="1" applyAlignment="1">
      <alignment horizontal="right" vertical="center" wrapText="1"/>
    </xf>
    <xf numFmtId="0" fontId="41" fillId="0" borderId="1" xfId="0" applyFont="1" applyBorder="1" applyAlignment="1">
      <alignment vertical="center" wrapText="1"/>
    </xf>
    <xf numFmtId="0" fontId="42" fillId="0" borderId="1" xfId="0" applyFont="1" applyBorder="1" applyAlignment="1">
      <alignment vertical="center" wrapText="1"/>
    </xf>
    <xf numFmtId="177" fontId="42" fillId="0" borderId="1" xfId="0" applyNumberFormat="1" applyFont="1" applyBorder="1" applyAlignment="1">
      <alignment vertical="center" wrapText="1"/>
    </xf>
    <xf numFmtId="0" fontId="41" fillId="0" borderId="1" xfId="0" applyFont="1" applyBorder="1" applyAlignment="1">
      <alignment horizontal="center" vertical="center" wrapText="1"/>
    </xf>
    <xf numFmtId="0" fontId="41" fillId="0" borderId="1" xfId="0" applyFont="1" applyBorder="1" applyAlignment="1">
      <alignment horizontal="left" vertical="center" wrapText="1"/>
    </xf>
    <xf numFmtId="0" fontId="41" fillId="0" borderId="1" xfId="0" applyFont="1" applyBorder="1" applyAlignment="1">
      <alignment horizontal="right" vertical="center" wrapText="1"/>
    </xf>
    <xf numFmtId="0" fontId="41" fillId="0" borderId="29"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35" xfId="0" applyFont="1" applyBorder="1" applyAlignment="1">
      <alignment horizontal="left" vertical="center" wrapText="1"/>
    </xf>
    <xf numFmtId="0" fontId="41" fillId="0" borderId="10" xfId="0" applyFont="1" applyBorder="1" applyAlignment="1">
      <alignment horizontal="center" vertical="center" wrapText="1"/>
    </xf>
    <xf numFmtId="176" fontId="41" fillId="0" borderId="10" xfId="0" applyNumberFormat="1" applyFont="1" applyBorder="1" applyAlignment="1">
      <alignment horizontal="right" vertical="center" wrapText="1"/>
    </xf>
    <xf numFmtId="0" fontId="41" fillId="0" borderId="10" xfId="0" applyFont="1" applyBorder="1" applyAlignment="1">
      <alignment horizontal="left" vertical="center" wrapText="1"/>
    </xf>
    <xf numFmtId="176" fontId="41" fillId="0" borderId="30" xfId="0" applyNumberFormat="1" applyFont="1" applyBorder="1" applyAlignment="1">
      <alignment horizontal="right" vertical="center" wrapText="1"/>
    </xf>
    <xf numFmtId="179" fontId="42" fillId="2" borderId="0" xfId="0" applyNumberFormat="1" applyFont="1" applyFill="1" applyAlignment="1">
      <alignment horizontal="right" vertical="center" wrapText="1"/>
    </xf>
    <xf numFmtId="0" fontId="41" fillId="0" borderId="15" xfId="0" applyFont="1" applyBorder="1" applyAlignment="1">
      <alignment horizontal="center" vertical="center" wrapText="1"/>
    </xf>
    <xf numFmtId="176" fontId="41" fillId="0" borderId="15" xfId="0" applyNumberFormat="1" applyFont="1" applyBorder="1" applyAlignment="1">
      <alignment horizontal="right" vertical="center" wrapText="1"/>
    </xf>
    <xf numFmtId="0" fontId="41" fillId="0" borderId="15" xfId="0" applyFont="1" applyBorder="1" applyAlignment="1">
      <alignment horizontal="right" vertical="center" wrapText="1"/>
    </xf>
    <xf numFmtId="0" fontId="41" fillId="0" borderId="15" xfId="0" applyFont="1" applyBorder="1" applyAlignment="1">
      <alignment horizontal="left" vertical="center" wrapText="1"/>
    </xf>
    <xf numFmtId="176" fontId="41" fillId="0" borderId="34" xfId="0" applyNumberFormat="1" applyFont="1" applyBorder="1" applyAlignment="1">
      <alignment horizontal="right" vertical="center" wrapText="1"/>
    </xf>
    <xf numFmtId="0" fontId="41" fillId="0" borderId="22" xfId="0" applyFont="1" applyBorder="1" applyAlignment="1">
      <alignment horizontal="right" vertical="center" wrapText="1"/>
    </xf>
    <xf numFmtId="176" fontId="41" fillId="3" borderId="15" xfId="0" applyNumberFormat="1" applyFont="1" applyFill="1" applyBorder="1" applyAlignment="1">
      <alignment horizontal="right" vertical="center" wrapText="1"/>
    </xf>
    <xf numFmtId="176" fontId="41" fillId="3" borderId="22" xfId="0" applyNumberFormat="1" applyFont="1" applyFill="1" applyBorder="1" applyAlignment="1">
      <alignment horizontal="right" vertical="center" wrapText="1"/>
    </xf>
    <xf numFmtId="176" fontId="41" fillId="3" borderId="34" xfId="0" applyNumberFormat="1" applyFont="1" applyFill="1" applyBorder="1" applyAlignment="1">
      <alignment horizontal="right" vertical="center" wrapText="1"/>
    </xf>
    <xf numFmtId="0" fontId="41" fillId="0" borderId="34" xfId="0" applyFont="1" applyBorder="1" applyAlignment="1">
      <alignment horizontal="center" vertical="center" wrapText="1"/>
    </xf>
    <xf numFmtId="176" fontId="41" fillId="0" borderId="41" xfId="0" applyNumberFormat="1" applyFont="1" applyBorder="1" applyAlignment="1">
      <alignment horizontal="right" vertical="center" wrapText="1"/>
    </xf>
    <xf numFmtId="176" fontId="41" fillId="0" borderId="14" xfId="0" applyNumberFormat="1" applyFont="1" applyBorder="1" applyAlignment="1">
      <alignment horizontal="right" vertical="center" wrapText="1"/>
    </xf>
    <xf numFmtId="0" fontId="41" fillId="0" borderId="22" xfId="0" applyFont="1" applyBorder="1" applyAlignment="1">
      <alignment horizontal="center" vertical="center" wrapText="1"/>
    </xf>
    <xf numFmtId="176" fontId="41" fillId="0" borderId="42" xfId="0" applyNumberFormat="1" applyFont="1" applyBorder="1" applyAlignment="1">
      <alignment wrapText="1"/>
    </xf>
    <xf numFmtId="176" fontId="41" fillId="0" borderId="41" xfId="0" applyNumberFormat="1" applyFont="1" applyBorder="1" applyAlignment="1">
      <alignment wrapText="1"/>
    </xf>
    <xf numFmtId="176" fontId="41" fillId="0" borderId="42" xfId="0" applyNumberFormat="1" applyFont="1" applyBorder="1" applyAlignment="1">
      <alignment horizontal="right" vertical="center" wrapText="1"/>
    </xf>
    <xf numFmtId="0" fontId="41" fillId="0" borderId="5" xfId="0" applyFont="1" applyBorder="1" applyAlignment="1">
      <alignment wrapText="1"/>
    </xf>
    <xf numFmtId="0" fontId="41" fillId="0" borderId="5" xfId="0" applyFont="1" applyBorder="1" applyAlignment="1">
      <alignment horizontal="right" vertical="center" wrapText="1"/>
    </xf>
    <xf numFmtId="176" fontId="41" fillId="0" borderId="43" xfId="0" applyNumberFormat="1" applyFont="1" applyBorder="1" applyAlignment="1">
      <alignment wrapText="1"/>
    </xf>
    <xf numFmtId="176" fontId="41" fillId="0" borderId="5" xfId="0" applyNumberFormat="1" applyFont="1" applyBorder="1" applyAlignment="1">
      <alignment wrapText="1"/>
    </xf>
    <xf numFmtId="0" fontId="41" fillId="0" borderId="14" xfId="0" applyFont="1" applyBorder="1" applyAlignment="1">
      <alignment vertical="center" wrapText="1"/>
    </xf>
    <xf numFmtId="0" fontId="41" fillId="0" borderId="42" xfId="0" applyFont="1" applyBorder="1" applyAlignment="1">
      <alignment vertical="center" wrapText="1"/>
    </xf>
    <xf numFmtId="0" fontId="30" fillId="0" borderId="42" xfId="0" applyFont="1" applyBorder="1" applyAlignment="1">
      <alignment wrapText="1"/>
    </xf>
    <xf numFmtId="0" fontId="41" fillId="0" borderId="11" xfId="0" applyFont="1" applyBorder="1" applyAlignment="1">
      <alignment horizontal="left" vertical="center" wrapText="1"/>
    </xf>
    <xf numFmtId="0" fontId="41" fillId="0" borderId="12" xfId="0" applyFont="1" applyBorder="1" applyAlignment="1">
      <alignment horizontal="center" vertical="center" wrapText="1"/>
    </xf>
    <xf numFmtId="176" fontId="41" fillId="3" borderId="12" xfId="0" applyNumberFormat="1" applyFont="1" applyFill="1" applyBorder="1" applyAlignment="1">
      <alignment horizontal="right" vertical="center" wrapText="1"/>
    </xf>
    <xf numFmtId="0" fontId="41" fillId="0" borderId="12" xfId="0" applyFont="1" applyBorder="1" applyAlignment="1">
      <alignment horizontal="left" vertical="center" wrapText="1"/>
    </xf>
    <xf numFmtId="176" fontId="41" fillId="3" borderId="31" xfId="0" applyNumberFormat="1" applyFont="1" applyFill="1" applyBorder="1" applyAlignment="1">
      <alignment horizontal="right" vertical="center" wrapText="1"/>
    </xf>
    <xf numFmtId="0" fontId="41" fillId="0" borderId="18" xfId="0" applyFont="1" applyBorder="1" applyAlignment="1">
      <alignment horizontal="center" vertical="center" wrapText="1"/>
    </xf>
    <xf numFmtId="0" fontId="41" fillId="0" borderId="19" xfId="0" applyFont="1" applyBorder="1" applyAlignment="1">
      <alignment horizontal="center" vertical="center" wrapText="1"/>
    </xf>
    <xf numFmtId="176" fontId="41" fillId="3" borderId="19" xfId="0" applyNumberFormat="1" applyFont="1" applyFill="1" applyBorder="1" applyAlignment="1">
      <alignment horizontal="right" vertical="center" wrapText="1"/>
    </xf>
    <xf numFmtId="176" fontId="41" fillId="3" borderId="32" xfId="0" applyNumberFormat="1" applyFont="1" applyFill="1" applyBorder="1" applyAlignment="1">
      <alignment horizontal="right" vertical="center" wrapText="1"/>
    </xf>
    <xf numFmtId="0" fontId="41" fillId="0" borderId="4" xfId="0" applyFont="1" applyBorder="1" applyAlignment="1">
      <alignment vertical="center" wrapText="1"/>
    </xf>
    <xf numFmtId="0" fontId="30" fillId="0" borderId="5" xfId="0" applyFont="1" applyBorder="1" applyAlignment="1">
      <alignment horizontal="left" vertical="center" wrapText="1"/>
    </xf>
    <xf numFmtId="0" fontId="41" fillId="0" borderId="0" xfId="0" applyFont="1" applyAlignment="1">
      <alignment horizontal="left" vertical="center" wrapText="1"/>
    </xf>
    <xf numFmtId="177" fontId="41" fillId="0" borderId="0" xfId="0" applyNumberFormat="1" applyFont="1" applyAlignment="1">
      <alignment horizontal="right" vertical="center" wrapText="1"/>
    </xf>
    <xf numFmtId="0" fontId="42" fillId="0" borderId="1" xfId="0" applyFont="1" applyBorder="1" applyAlignment="1">
      <alignment horizontal="left" vertical="center" wrapText="1"/>
    </xf>
    <xf numFmtId="176" fontId="41" fillId="3" borderId="10" xfId="0" applyNumberFormat="1" applyFont="1" applyFill="1" applyBorder="1" applyAlignment="1">
      <alignment horizontal="right" vertical="center" wrapText="1"/>
    </xf>
    <xf numFmtId="176" fontId="41" fillId="3" borderId="30" xfId="0" applyNumberFormat="1" applyFont="1" applyFill="1" applyBorder="1" applyAlignment="1">
      <alignment horizontal="right" vertical="center" wrapText="1"/>
    </xf>
    <xf numFmtId="176" fontId="41" fillId="3" borderId="41" xfId="0" applyNumberFormat="1" applyFont="1" applyFill="1" applyBorder="1" applyAlignment="1">
      <alignment horizontal="right" vertical="center" wrapText="1"/>
    </xf>
    <xf numFmtId="0" fontId="42" fillId="2" borderId="0" xfId="0" applyFont="1" applyFill="1" applyAlignment="1">
      <alignment horizontal="left" vertical="center" wrapText="1"/>
    </xf>
    <xf numFmtId="0" fontId="30" fillId="0" borderId="36" xfId="0" applyFont="1" applyBorder="1" applyAlignment="1">
      <alignment horizontal="left" vertical="center" wrapText="1"/>
    </xf>
    <xf numFmtId="0" fontId="41" fillId="0" borderId="37" xfId="0" applyFont="1" applyBorder="1" applyAlignment="1">
      <alignment horizontal="center" vertical="center" wrapText="1"/>
    </xf>
    <xf numFmtId="176" fontId="41" fillId="0" borderId="37" xfId="0" applyNumberFormat="1" applyFont="1" applyBorder="1" applyAlignment="1">
      <alignment horizontal="right" vertical="center" wrapText="1"/>
    </xf>
    <xf numFmtId="176" fontId="41" fillId="0" borderId="38" xfId="0" applyNumberFormat="1" applyFont="1" applyBorder="1" applyAlignment="1">
      <alignment horizontal="right" vertical="center" wrapText="1"/>
    </xf>
    <xf numFmtId="0" fontId="41" fillId="0" borderId="1" xfId="0" applyFont="1" applyBorder="1" applyAlignment="1">
      <alignment wrapText="1"/>
    </xf>
    <xf numFmtId="0" fontId="41" fillId="0" borderId="39" xfId="0" applyFont="1" applyBorder="1" applyAlignment="1">
      <alignment horizontal="center" vertical="center" wrapText="1"/>
    </xf>
    <xf numFmtId="0" fontId="41" fillId="0" borderId="40" xfId="0" applyFont="1" applyBorder="1" applyAlignment="1">
      <alignment horizontal="center" vertical="center" wrapText="1"/>
    </xf>
    <xf numFmtId="0" fontId="41" fillId="0" borderId="36" xfId="0" applyFont="1" applyBorder="1" applyAlignment="1">
      <alignment horizontal="left" vertical="center" wrapText="1"/>
    </xf>
    <xf numFmtId="0" fontId="42" fillId="0" borderId="4" xfId="0" applyFont="1" applyBorder="1" applyAlignment="1">
      <alignment vertical="center" wrapText="1"/>
    </xf>
    <xf numFmtId="0" fontId="34" fillId="0" borderId="37" xfId="0" applyFont="1" applyBorder="1" applyAlignment="1">
      <alignment horizontal="center" vertical="center" wrapText="1"/>
    </xf>
    <xf numFmtId="0" fontId="48" fillId="2" borderId="0" xfId="0" applyFont="1" applyFill="1" applyAlignment="1">
      <alignment horizontal="center" vertical="center" wrapText="1"/>
    </xf>
    <xf numFmtId="0" fontId="34" fillId="0" borderId="36" xfId="0" applyFont="1" applyBorder="1" applyAlignment="1">
      <alignment horizontal="left" vertical="center" wrapText="1"/>
    </xf>
    <xf numFmtId="176" fontId="34" fillId="3" borderId="37" xfId="0" applyNumberFormat="1" applyFont="1" applyFill="1" applyBorder="1" applyAlignment="1">
      <alignment horizontal="right" vertical="center" wrapText="1"/>
    </xf>
    <xf numFmtId="176" fontId="34" fillId="3" borderId="38" xfId="0" applyNumberFormat="1" applyFont="1" applyFill="1" applyBorder="1" applyAlignment="1">
      <alignment horizontal="right" vertical="center" wrapText="1"/>
    </xf>
    <xf numFmtId="0" fontId="50" fillId="2" borderId="0" xfId="0" applyFont="1" applyFill="1" applyAlignment="1">
      <alignment horizontal="center" vertical="center" wrapText="1"/>
    </xf>
    <xf numFmtId="0" fontId="42" fillId="0" borderId="0" xfId="0" applyFont="1" applyAlignment="1">
      <alignment horizontal="left" vertical="center" wrapText="1"/>
    </xf>
    <xf numFmtId="0" fontId="52" fillId="0" borderId="0" xfId="0" applyFont="1" applyAlignment="1">
      <alignment horizontal="left" vertical="center" wrapText="1"/>
    </xf>
    <xf numFmtId="0" fontId="42" fillId="0" borderId="0" xfId="0" applyFont="1" applyAlignment="1">
      <alignment horizontal="right" vertical="center" wrapText="1"/>
    </xf>
    <xf numFmtId="0" fontId="42" fillId="0" borderId="1" xfId="0" applyFont="1" applyBorder="1" applyAlignment="1">
      <alignment horizontal="right" vertical="center" wrapText="1"/>
    </xf>
    <xf numFmtId="176" fontId="34" fillId="0" borderId="30" xfId="0" applyNumberFormat="1" applyFont="1" applyBorder="1" applyAlignment="1">
      <alignment horizontal="left" vertical="center" wrapText="1"/>
    </xf>
    <xf numFmtId="0" fontId="42" fillId="0" borderId="12" xfId="0" applyFont="1" applyBorder="1" applyAlignment="1">
      <alignment horizontal="center" vertical="center" wrapText="1"/>
    </xf>
    <xf numFmtId="0" fontId="42" fillId="0" borderId="16" xfId="0" applyFont="1" applyBorder="1" applyAlignment="1">
      <alignment horizontal="left" vertical="center" wrapText="1"/>
    </xf>
    <xf numFmtId="0" fontId="55" fillId="0" borderId="0" xfId="0" applyFont="1" applyAlignment="1">
      <alignment horizontal="left" wrapText="1"/>
    </xf>
    <xf numFmtId="0" fontId="42" fillId="0" borderId="0" xfId="0" applyFont="1" applyAlignment="1">
      <alignment horizontal="right" wrapText="1"/>
    </xf>
    <xf numFmtId="0" fontId="42" fillId="0" borderId="1" xfId="0" applyFont="1" applyBorder="1" applyAlignment="1">
      <alignment horizontal="left" wrapText="1"/>
    </xf>
    <xf numFmtId="0" fontId="42" fillId="0" borderId="1" xfId="0" applyFont="1" applyBorder="1" applyAlignment="1">
      <alignment horizontal="center" wrapText="1"/>
    </xf>
    <xf numFmtId="0" fontId="42" fillId="0" borderId="1" xfId="0" applyFont="1" applyBorder="1" applyAlignment="1">
      <alignment wrapText="1"/>
    </xf>
    <xf numFmtId="0" fontId="42" fillId="0" borderId="1" xfId="0" applyFont="1" applyBorder="1" applyAlignment="1">
      <alignment horizontal="right" wrapText="1"/>
    </xf>
    <xf numFmtId="176" fontId="35" fillId="0" borderId="17" xfId="0" applyNumberFormat="1" applyFont="1" applyBorder="1" applyAlignment="1">
      <alignment horizontal="right" vertical="center" wrapText="1"/>
    </xf>
    <xf numFmtId="176" fontId="35" fillId="3" borderId="17" xfId="0" applyNumberFormat="1" applyFont="1" applyFill="1" applyBorder="1" applyAlignment="1">
      <alignment horizontal="right" vertical="center" wrapText="1"/>
    </xf>
    <xf numFmtId="176" fontId="35" fillId="3" borderId="25" xfId="0" applyNumberFormat="1" applyFont="1" applyFill="1" applyBorder="1" applyAlignment="1">
      <alignment horizontal="right" vertical="center" wrapText="1"/>
    </xf>
    <xf numFmtId="0" fontId="42" fillId="0" borderId="18" xfId="0" applyFont="1" applyBorder="1" applyAlignment="1">
      <alignment horizontal="left" vertical="center" wrapText="1"/>
    </xf>
    <xf numFmtId="176" fontId="35" fillId="3" borderId="19" xfId="0" applyNumberFormat="1" applyFont="1" applyFill="1" applyBorder="1" applyAlignment="1">
      <alignment horizontal="right" vertical="center" wrapText="1"/>
    </xf>
    <xf numFmtId="176" fontId="35" fillId="3" borderId="32" xfId="0" applyNumberFormat="1" applyFont="1" applyFill="1" applyBorder="1" applyAlignment="1">
      <alignment horizontal="right" vertical="center" wrapText="1"/>
    </xf>
    <xf numFmtId="0" fontId="42" fillId="0" borderId="4" xfId="0" applyFont="1" applyBorder="1" applyAlignment="1">
      <alignment wrapText="1"/>
    </xf>
    <xf numFmtId="0" fontId="34" fillId="0" borderId="16" xfId="0" applyFont="1" applyBorder="1" applyAlignment="1">
      <alignment horizontal="left" vertical="center" wrapText="1"/>
    </xf>
    <xf numFmtId="0" fontId="34" fillId="0" borderId="0" xfId="0" applyFont="1" applyAlignment="1">
      <alignment horizontal="left" wrapText="1"/>
    </xf>
    <xf numFmtId="0" fontId="34" fillId="0" borderId="0" xfId="0" applyFont="1" applyAlignment="1">
      <alignment wrapText="1"/>
    </xf>
    <xf numFmtId="0" fontId="34" fillId="0" borderId="1" xfId="0" applyFont="1" applyBorder="1" applyAlignment="1">
      <alignment horizontal="left" wrapText="1"/>
    </xf>
    <xf numFmtId="0" fontId="34" fillId="0" borderId="1" xfId="0" applyFont="1" applyBorder="1" applyAlignment="1">
      <alignment horizontal="center" wrapText="1"/>
    </xf>
    <xf numFmtId="0" fontId="34" fillId="0" borderId="1" xfId="0" applyFont="1" applyBorder="1" applyAlignment="1">
      <alignment wrapText="1"/>
    </xf>
    <xf numFmtId="0" fontId="35" fillId="0" borderId="1" xfId="0" applyFont="1" applyBorder="1" applyAlignment="1">
      <alignment wrapText="1"/>
    </xf>
    <xf numFmtId="0" fontId="34" fillId="0" borderId="1" xfId="0" applyFont="1" applyBorder="1" applyAlignment="1">
      <alignment horizontal="right" wrapText="1"/>
    </xf>
    <xf numFmtId="176" fontId="34" fillId="0" borderId="17" xfId="0" applyNumberFormat="1" applyFont="1" applyBorder="1" applyAlignment="1">
      <alignment horizontal="right" vertical="center" wrapText="1"/>
    </xf>
    <xf numFmtId="176" fontId="34" fillId="3" borderId="17" xfId="0" applyNumberFormat="1" applyFont="1" applyFill="1" applyBorder="1" applyAlignment="1">
      <alignment horizontal="right" vertical="center" wrapText="1"/>
    </xf>
    <xf numFmtId="176" fontId="34" fillId="3" borderId="25" xfId="0" applyNumberFormat="1" applyFont="1" applyFill="1" applyBorder="1" applyAlignment="1">
      <alignment horizontal="right" vertical="center" wrapText="1"/>
    </xf>
    <xf numFmtId="0" fontId="34" fillId="0" borderId="4" xfId="0" applyFont="1" applyBorder="1" applyAlignment="1">
      <alignment wrapText="1"/>
    </xf>
    <xf numFmtId="0" fontId="23" fillId="7" borderId="0" xfId="5" applyFont="1" applyFill="1" applyAlignment="1">
      <alignment horizontal="center" vertical="center"/>
    </xf>
    <xf numFmtId="0" fontId="3" fillId="0" borderId="46" xfId="0" applyFont="1" applyBorder="1" applyAlignment="1">
      <alignment horizontal="center" wrapText="1"/>
    </xf>
    <xf numFmtId="0" fontId="3" fillId="0" borderId="45" xfId="0" applyFont="1" applyBorder="1" applyAlignment="1">
      <alignment horizontal="center" wrapText="1"/>
    </xf>
    <xf numFmtId="0" fontId="4" fillId="0" borderId="46" xfId="0" applyFont="1" applyBorder="1" applyAlignment="1">
      <alignment horizontal="center" wrapText="1"/>
    </xf>
    <xf numFmtId="0" fontId="4" fillId="0" borderId="48" xfId="0" applyFont="1" applyBorder="1" applyAlignment="1">
      <alignment horizontal="center" wrapText="1"/>
    </xf>
    <xf numFmtId="0" fontId="4" fillId="0" borderId="45" xfId="0" applyFont="1" applyBorder="1" applyAlignment="1">
      <alignment horizontal="center" wrapText="1"/>
    </xf>
    <xf numFmtId="0" fontId="9" fillId="0" borderId="44" xfId="0" applyFont="1" applyBorder="1" applyAlignment="1">
      <alignment horizontal="center" wrapText="1"/>
    </xf>
    <xf numFmtId="0" fontId="9" fillId="0" borderId="54" xfId="0" applyFont="1" applyBorder="1" applyAlignment="1">
      <alignment horizontal="center" wrapText="1"/>
    </xf>
    <xf numFmtId="0" fontId="3" fillId="0" borderId="44" xfId="0" applyFont="1" applyBorder="1" applyAlignment="1">
      <alignment horizontal="left" wrapText="1" indent="1"/>
    </xf>
    <xf numFmtId="0" fontId="3" fillId="0" borderId="46" xfId="0" applyFont="1" applyBorder="1" applyAlignment="1">
      <alignment horizontal="center" wrapText="1" indent="5"/>
    </xf>
    <xf numFmtId="0" fontId="4" fillId="0" borderId="44" xfId="0" applyFont="1" applyBorder="1" applyAlignment="1">
      <alignment horizontal="left" wrapText="1" indent="1"/>
    </xf>
    <xf numFmtId="0" fontId="3" fillId="0" borderId="47" xfId="0" applyFont="1" applyBorder="1" applyAlignment="1">
      <alignment horizontal="left" wrapText="1"/>
    </xf>
    <xf numFmtId="0" fontId="9" fillId="0" borderId="44" xfId="0" applyFont="1" applyBorder="1" applyAlignment="1">
      <alignment horizontal="left" wrapText="1" indent="1"/>
    </xf>
    <xf numFmtId="0" fontId="4" fillId="0" borderId="44" xfId="0" applyFont="1" applyBorder="1" applyAlignment="1">
      <alignment horizontal="left" wrapText="1"/>
    </xf>
    <xf numFmtId="0" fontId="3" fillId="0" borderId="44" xfId="0" applyFont="1" applyBorder="1" applyAlignment="1">
      <alignment horizontal="left" wrapText="1"/>
    </xf>
    <xf numFmtId="0" fontId="4" fillId="0" borderId="44" xfId="0" applyFont="1" applyBorder="1" applyAlignment="1">
      <alignment horizontal="justify" wrapText="1" indent="1"/>
    </xf>
    <xf numFmtId="0" fontId="4" fillId="0" borderId="48" xfId="0" applyFont="1" applyBorder="1" applyAlignment="1">
      <alignment horizontal="right" wrapText="1"/>
    </xf>
    <xf numFmtId="0" fontId="3" fillId="0" borderId="48" xfId="0" applyFont="1" applyBorder="1" applyAlignment="1">
      <alignment horizontal="center" wrapText="1"/>
    </xf>
    <xf numFmtId="0" fontId="3" fillId="0" borderId="48" xfId="0" applyFont="1" applyBorder="1" applyAlignment="1">
      <alignment horizontal="justify" wrapText="1"/>
    </xf>
    <xf numFmtId="0" fontId="3" fillId="0" borderId="46" xfId="0" applyFont="1" applyBorder="1" applyAlignment="1">
      <alignment horizontal="left" wrapText="1" indent="1"/>
    </xf>
    <xf numFmtId="0" fontId="3" fillId="0" borderId="49" xfId="0" applyFont="1" applyBorder="1" applyAlignment="1">
      <alignment horizontal="justify" wrapText="1"/>
    </xf>
    <xf numFmtId="0" fontId="4" fillId="0" borderId="49" xfId="0" applyFont="1" applyBorder="1" applyAlignment="1">
      <alignment horizontal="right" wrapText="1"/>
    </xf>
    <xf numFmtId="0" fontId="34" fillId="0" borderId="4" xfId="0" applyFont="1" applyBorder="1" applyAlignment="1">
      <alignment horizontal="center" vertical="center" wrapText="1"/>
    </xf>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180" fontId="34" fillId="0" borderId="0" xfId="0" applyNumberFormat="1" applyFont="1" applyAlignment="1">
      <alignment horizontal="center" vertical="center" wrapText="1"/>
    </xf>
    <xf numFmtId="180" fontId="35" fillId="0" borderId="0" xfId="0" applyNumberFormat="1" applyFont="1" applyAlignment="1">
      <alignment horizontal="center" vertical="center" wrapText="1"/>
    </xf>
    <xf numFmtId="0" fontId="36" fillId="0" borderId="0" xfId="0" applyFont="1" applyAlignment="1">
      <alignment horizontal="left" vertical="center" wrapText="1"/>
    </xf>
    <xf numFmtId="0" fontId="34" fillId="0" borderId="0" xfId="0" applyFont="1" applyAlignment="1">
      <alignment horizontal="left" vertical="center" wrapText="1"/>
    </xf>
    <xf numFmtId="0" fontId="38" fillId="0" borderId="0" xfId="0" applyFont="1" applyAlignment="1">
      <alignment horizontal="center" vertical="center" wrapText="1"/>
    </xf>
    <xf numFmtId="180" fontId="41" fillId="0" borderId="0" xfId="0" applyNumberFormat="1" applyFont="1" applyAlignment="1">
      <alignment horizontal="center" vertical="center" wrapText="1"/>
    </xf>
    <xf numFmtId="180" fontId="42" fillId="0" borderId="0" xfId="0" applyNumberFormat="1" applyFont="1" applyAlignment="1">
      <alignment horizontal="center" vertical="center" wrapText="1"/>
    </xf>
    <xf numFmtId="0" fontId="43" fillId="0" borderId="0" xfId="0" applyFont="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1" fillId="0" borderId="0" xfId="0" applyFont="1" applyAlignment="1">
      <alignment vertical="center" wrapText="1"/>
    </xf>
    <xf numFmtId="0" fontId="44" fillId="0" borderId="0" xfId="0" applyFont="1" applyAlignment="1">
      <alignment horizontal="center" vertical="center" wrapText="1"/>
    </xf>
    <xf numFmtId="0" fontId="34" fillId="0" borderId="0" xfId="0" applyFont="1" applyAlignment="1">
      <alignment horizontal="center" vertical="center" wrapText="1"/>
    </xf>
    <xf numFmtId="0" fontId="41" fillId="0" borderId="4" xfId="0" applyFont="1" applyBorder="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left" vertical="center" wrapText="1"/>
    </xf>
    <xf numFmtId="0" fontId="50" fillId="0" borderId="0" xfId="0" applyFont="1" applyAlignment="1">
      <alignment horizontal="center" vertical="center" wrapText="1"/>
    </xf>
    <xf numFmtId="0" fontId="53" fillId="0" borderId="0" xfId="0" applyFont="1" applyAlignment="1">
      <alignment horizontal="center" wrapText="1"/>
    </xf>
    <xf numFmtId="0" fontId="42" fillId="0" borderId="1" xfId="0" applyFont="1" applyBorder="1" applyAlignment="1">
      <alignment horizontal="left" wrapText="1"/>
    </xf>
    <xf numFmtId="0" fontId="42" fillId="0" borderId="1" xfId="0" applyFont="1" applyBorder="1" applyAlignment="1">
      <alignment horizontal="center" wrapText="1"/>
    </xf>
    <xf numFmtId="0" fontId="42" fillId="0" borderId="17"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33" xfId="0" applyFont="1" applyBorder="1" applyAlignment="1">
      <alignment horizontal="center" vertical="center" wrapText="1"/>
    </xf>
    <xf numFmtId="0" fontId="42" fillId="0" borderId="7" xfId="0" applyFont="1" applyBorder="1" applyAlignment="1">
      <alignment horizontal="center" vertical="center" wrapText="1"/>
    </xf>
    <xf numFmtId="0" fontId="42" fillId="0" borderId="10"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12" xfId="0" applyFont="1" applyBorder="1" applyAlignment="1">
      <alignment horizontal="center" vertical="center" wrapText="1"/>
    </xf>
    <xf numFmtId="0" fontId="42" fillId="0" borderId="10" xfId="3" applyFont="1" applyBorder="1" applyAlignment="1">
      <alignment horizontal="center" vertical="center" wrapText="1"/>
    </xf>
    <xf numFmtId="0" fontId="42" fillId="0" borderId="15" xfId="3" applyFont="1" applyBorder="1" applyAlignment="1">
      <alignment horizontal="center" vertical="center" wrapText="1"/>
    </xf>
    <xf numFmtId="0" fontId="42" fillId="0" borderId="6" xfId="3" applyFont="1" applyBorder="1" applyAlignment="1">
      <alignment horizontal="center" vertical="center" wrapText="1"/>
    </xf>
    <xf numFmtId="0" fontId="42" fillId="0" borderId="8" xfId="3" applyFont="1" applyBorder="1" applyAlignment="1">
      <alignment horizontal="center" vertical="center" wrapText="1"/>
    </xf>
    <xf numFmtId="0" fontId="42" fillId="0" borderId="13" xfId="3" applyFont="1" applyBorder="1" applyAlignment="1">
      <alignment horizontal="center" vertical="center" wrapText="1"/>
    </xf>
    <xf numFmtId="0" fontId="42" fillId="0" borderId="9" xfId="3" applyFont="1" applyBorder="1" applyAlignment="1">
      <alignment horizontal="center" vertical="center" wrapText="1"/>
    </xf>
    <xf numFmtId="0" fontId="42" fillId="0" borderId="14" xfId="3" applyFont="1" applyBorder="1" applyAlignment="1">
      <alignment horizontal="center" vertical="center" wrapText="1"/>
    </xf>
    <xf numFmtId="0" fontId="42" fillId="0" borderId="30" xfId="0" applyFont="1" applyBorder="1" applyAlignment="1">
      <alignment horizontal="center" vertical="center" wrapText="1"/>
    </xf>
    <xf numFmtId="0" fontId="42" fillId="0" borderId="34" xfId="0" applyFont="1" applyBorder="1" applyAlignment="1">
      <alignment horizontal="center" vertical="center" wrapText="1"/>
    </xf>
    <xf numFmtId="0" fontId="42" fillId="0" borderId="31"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11" xfId="0" applyFont="1" applyBorder="1" applyAlignment="1">
      <alignment horizontal="center" vertical="center" wrapText="1"/>
    </xf>
    <xf numFmtId="0" fontId="42" fillId="0" borderId="26" xfId="0" applyFont="1" applyBorder="1" applyAlignment="1">
      <alignment horizontal="center" vertical="center" wrapText="1"/>
    </xf>
    <xf numFmtId="0" fontId="42" fillId="0" borderId="27"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29" xfId="0" applyFont="1" applyBorder="1" applyAlignment="1">
      <alignment horizontal="center" vertical="center" wrapText="1"/>
    </xf>
    <xf numFmtId="0" fontId="34" fillId="0" borderId="1" xfId="0" applyFont="1" applyBorder="1" applyAlignment="1">
      <alignment horizontal="left" wrapText="1"/>
    </xf>
    <xf numFmtId="0" fontId="35" fillId="0" borderId="1" xfId="0" applyFont="1" applyBorder="1" applyAlignment="1">
      <alignment horizontal="left" wrapText="1"/>
    </xf>
    <xf numFmtId="0" fontId="35" fillId="0" borderId="1" xfId="0" applyFont="1" applyBorder="1" applyAlignment="1">
      <alignment horizontal="center" wrapText="1"/>
    </xf>
    <xf numFmtId="0" fontId="34" fillId="0" borderId="3"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2" xfId="0" applyFont="1" applyBorder="1" applyAlignment="1">
      <alignment horizontal="center" vertical="center" wrapText="1"/>
    </xf>
    <xf numFmtId="0" fontId="56" fillId="0" borderId="0" xfId="0" applyFont="1" applyAlignment="1">
      <alignment horizontal="center" wrapText="1"/>
    </xf>
    <xf numFmtId="0" fontId="35" fillId="0" borderId="0" xfId="0" applyFont="1" applyAlignment="1">
      <alignment horizontal="center" vertical="center" wrapText="1"/>
    </xf>
    <xf numFmtId="0" fontId="34" fillId="0" borderId="0" xfId="0" applyFont="1" applyAlignment="1">
      <alignment horizontal="right" wrapText="1"/>
    </xf>
    <xf numFmtId="0" fontId="35" fillId="0" borderId="0" xfId="0" applyFont="1" applyAlignment="1">
      <alignment horizontal="right" wrapText="1"/>
    </xf>
    <xf numFmtId="0" fontId="34" fillId="0" borderId="2"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11" xfId="0" applyFont="1" applyBorder="1" applyAlignment="1">
      <alignment horizontal="center" vertical="center" wrapText="1"/>
    </xf>
    <xf numFmtId="0" fontId="34" fillId="0" borderId="6" xfId="3" applyFont="1" applyBorder="1" applyAlignment="1">
      <alignment horizontal="center" vertical="center" wrapText="1"/>
    </xf>
    <xf numFmtId="0" fontId="34" fillId="0" borderId="10" xfId="3" applyFont="1" applyBorder="1" applyAlignment="1">
      <alignment horizontal="center" vertical="center" wrapText="1"/>
    </xf>
    <xf numFmtId="0" fontId="34" fillId="0" borderId="15" xfId="3" applyFont="1" applyBorder="1" applyAlignment="1">
      <alignment horizontal="center" vertical="center" wrapText="1"/>
    </xf>
    <xf numFmtId="0" fontId="34" fillId="0" borderId="20" xfId="3" applyFont="1" applyBorder="1" applyAlignment="1">
      <alignment horizontal="center" vertical="center" wrapText="1"/>
    </xf>
    <xf numFmtId="0" fontId="34" fillId="0" borderId="22" xfId="3"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8" xfId="3" applyFont="1" applyBorder="1" applyAlignment="1">
      <alignment horizontal="center" vertical="center" wrapText="1"/>
    </xf>
    <xf numFmtId="0" fontId="34" fillId="0" borderId="13" xfId="3" applyFont="1" applyBorder="1" applyAlignment="1">
      <alignment horizontal="center" vertical="center" wrapText="1"/>
    </xf>
    <xf numFmtId="0" fontId="34" fillId="0" borderId="9" xfId="3" applyFont="1" applyBorder="1" applyAlignment="1">
      <alignment horizontal="center" vertical="center" wrapText="1"/>
    </xf>
    <xf numFmtId="0" fontId="34" fillId="0" borderId="14" xfId="3" applyFont="1" applyBorder="1" applyAlignment="1">
      <alignment horizontal="center" vertical="center" wrapText="1"/>
    </xf>
    <xf numFmtId="0" fontId="34" fillId="0" borderId="21" xfId="3" applyFont="1" applyBorder="1" applyAlignment="1">
      <alignment horizontal="center" vertical="center" wrapText="1"/>
    </xf>
  </cellXfs>
  <cellStyles count="9">
    <cellStyle name="Normal" xfId="6" xr:uid="{00000000-0005-0000-0000-000000000000}"/>
    <cellStyle name="百分比" xfId="2" builtinId="5"/>
    <cellStyle name="常规" xfId="0" builtinId="0"/>
    <cellStyle name="常规 2" xfId="3" xr:uid="{00000000-0005-0000-0000-000003000000}"/>
    <cellStyle name="常规 3" xfId="8" xr:uid="{00000000-0005-0000-0000-000004000000}"/>
    <cellStyle name="常规 4" xfId="5" xr:uid="{00000000-0005-0000-0000-000005000000}"/>
    <cellStyle name="超链接" xfId="1" builtinId="8"/>
    <cellStyle name="千位分隔 2" xfId="4" xr:uid="{00000000-0005-0000-0000-000008000000}"/>
    <cellStyle name="千位分隔 2 3" xfId="7" xr:uid="{00000000-0005-0000-0000-00000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AABEFF"/>
      <rgbColor rgb="0099CC00"/>
      <rgbColor rgb="00FFFF99"/>
      <rgbColor rgb="00CCFFFF"/>
      <rgbColor rgb="00CCFFCC"/>
      <rgbColor rgb="00D4D0C8"/>
      <rgbColor rgb="00808080"/>
      <rgbColor rgb="00FF0000"/>
      <rgbColor rgb="00C0C0C0"/>
      <rgbColor rgb="00B1CBC1"/>
      <rgbColor rgb="000000FF"/>
      <rgbColor rgb="00ACA899"/>
      <rgbColor rgb="00ECE9D8"/>
      <rgbColor rgb="00A0A0A0"/>
      <rgbColor rgb="00F0F0F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9525</xdr:rowOff>
    </xdr:from>
    <xdr:to>
      <xdr:col>6</xdr:col>
      <xdr:colOff>1447800</xdr:colOff>
      <xdr:row>8</xdr:row>
      <xdr:rowOff>9525</xdr:rowOff>
    </xdr:to>
    <xdr:sp macro="" textlink="">
      <xdr:nvSpPr>
        <xdr:cNvPr id="12713" name="Line 18">
          <a:extLst>
            <a:ext uri="{FF2B5EF4-FFF2-40B4-BE49-F238E27FC236}">
              <a16:creationId xmlns:a16="http://schemas.microsoft.com/office/drawing/2014/main" id="{00000000-0008-0000-0100-0000A9310000}"/>
            </a:ext>
          </a:extLst>
        </xdr:cNvPr>
        <xdr:cNvSpPr>
          <a:spLocks noChangeShapeType="1"/>
        </xdr:cNvSpPr>
      </xdr:nvSpPr>
      <xdr:spPr>
        <a:xfrm>
          <a:off x="1069975" y="1685925"/>
          <a:ext cx="7465695" cy="0"/>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504825</xdr:colOff>
      <xdr:row>13</xdr:row>
      <xdr:rowOff>9525</xdr:rowOff>
    </xdr:from>
    <xdr:to>
      <xdr:col>7</xdr:col>
      <xdr:colOff>28575</xdr:colOff>
      <xdr:row>13</xdr:row>
      <xdr:rowOff>19050</xdr:rowOff>
    </xdr:to>
    <xdr:sp macro="" textlink="">
      <xdr:nvSpPr>
        <xdr:cNvPr id="12714" name="Line 17">
          <a:extLst>
            <a:ext uri="{FF2B5EF4-FFF2-40B4-BE49-F238E27FC236}">
              <a16:creationId xmlns:a16="http://schemas.microsoft.com/office/drawing/2014/main" id="{00000000-0008-0000-0100-0000AA310000}"/>
            </a:ext>
          </a:extLst>
        </xdr:cNvPr>
        <xdr:cNvSpPr>
          <a:spLocks noChangeShapeType="1"/>
        </xdr:cNvSpPr>
      </xdr:nvSpPr>
      <xdr:spPr>
        <a:xfrm>
          <a:off x="1069975" y="3074670"/>
          <a:ext cx="7494270" cy="952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2</xdr:col>
      <xdr:colOff>133350</xdr:colOff>
      <xdr:row>7</xdr:row>
      <xdr:rowOff>57150</xdr:rowOff>
    </xdr:from>
    <xdr:to>
      <xdr:col>2</xdr:col>
      <xdr:colOff>371475</xdr:colOff>
      <xdr:row>7</xdr:row>
      <xdr:rowOff>295275</xdr:rowOff>
    </xdr:to>
    <xdr:pic>
      <xdr:nvPicPr>
        <xdr:cNvPr id="12715" name="Picture 21" descr="iLeopard_Icons_Pack2_024">
          <a:extLst>
            <a:ext uri="{FF2B5EF4-FFF2-40B4-BE49-F238E27FC236}">
              <a16:creationId xmlns:a16="http://schemas.microsoft.com/office/drawing/2014/main" id="{00000000-0008-0000-0100-0000AB3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203325" y="1390650"/>
          <a:ext cx="2381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104775</xdr:colOff>
      <xdr:row>12</xdr:row>
      <xdr:rowOff>66675</xdr:rowOff>
    </xdr:from>
    <xdr:to>
      <xdr:col>2</xdr:col>
      <xdr:colOff>352425</xdr:colOff>
      <xdr:row>12</xdr:row>
      <xdr:rowOff>314325</xdr:rowOff>
    </xdr:to>
    <xdr:pic>
      <xdr:nvPicPr>
        <xdr:cNvPr id="12716" name="Picture 22" descr="iLeopard_Icons_Pack2_075">
          <a:extLst>
            <a:ext uri="{FF2B5EF4-FFF2-40B4-BE49-F238E27FC236}">
              <a16:creationId xmlns:a16="http://schemas.microsoft.com/office/drawing/2014/main" id="{00000000-0008-0000-0100-0000AC3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174750" y="276987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809625</xdr:colOff>
      <xdr:row>2</xdr:row>
      <xdr:rowOff>142875</xdr:rowOff>
    </xdr:from>
    <xdr:to>
      <xdr:col>5</xdr:col>
      <xdr:colOff>381000</xdr:colOff>
      <xdr:row>4</xdr:row>
      <xdr:rowOff>133350</xdr:rowOff>
    </xdr:to>
    <xdr:pic>
      <xdr:nvPicPr>
        <xdr:cNvPr id="12717" name="Picture 7" descr="QQ截图20110728110202_03">
          <a:extLst>
            <a:ext uri="{FF2B5EF4-FFF2-40B4-BE49-F238E27FC236}">
              <a16:creationId xmlns:a16="http://schemas.microsoft.com/office/drawing/2014/main" id="{00000000-0008-0000-0100-0000AD3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4982210" y="523875"/>
          <a:ext cx="114046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I21"/>
  <sheetViews>
    <sheetView workbookViewId="0">
      <selection activeCell="A20" sqref="A20:A21"/>
    </sheetView>
  </sheetViews>
  <sheetFormatPr defaultColWidth="9.1171875" defaultRowHeight="15.3"/>
  <cols>
    <col min="1" max="16384" width="9.1171875" style="174"/>
  </cols>
  <sheetData>
    <row r="2" spans="1:9">
      <c r="E2" s="175"/>
      <c r="F2" s="176"/>
      <c r="G2" s="176"/>
      <c r="H2" s="176"/>
      <c r="I2" s="181"/>
    </row>
    <row r="3" spans="1:9" ht="25.5">
      <c r="E3" s="177"/>
      <c r="F3" s="343" t="s">
        <v>0</v>
      </c>
      <c r="G3" s="343"/>
      <c r="H3" s="343"/>
      <c r="I3" s="182"/>
    </row>
    <row r="4" spans="1:9">
      <c r="E4" s="178"/>
      <c r="F4" s="179"/>
      <c r="G4" s="179"/>
      <c r="H4" s="179"/>
      <c r="I4" s="183"/>
    </row>
    <row r="6" spans="1:9" s="173" customFormat="1" ht="14.1">
      <c r="A6" s="180" t="s">
        <v>1</v>
      </c>
      <c r="B6" s="180"/>
      <c r="C6" s="180"/>
    </row>
    <row r="7" spans="1:9" s="173" customFormat="1" ht="14.1">
      <c r="A7" s="173" t="s">
        <v>2</v>
      </c>
    </row>
    <row r="8" spans="1:9" s="173" customFormat="1" ht="14.1">
      <c r="A8" s="173" t="s">
        <v>3</v>
      </c>
    </row>
    <row r="9" spans="1:9" s="173" customFormat="1" ht="14.1">
      <c r="A9" s="173" t="s">
        <v>4</v>
      </c>
    </row>
    <row r="10" spans="1:9" s="173" customFormat="1" ht="14.1"/>
    <row r="11" spans="1:9" s="173" customFormat="1" ht="14.1">
      <c r="A11" s="180" t="s">
        <v>5</v>
      </c>
      <c r="B11" s="180"/>
      <c r="C11" s="180"/>
    </row>
    <row r="12" spans="1:9" s="173" customFormat="1" ht="14.1">
      <c r="A12" s="173" t="s">
        <v>6</v>
      </c>
    </row>
    <row r="13" spans="1:9" s="173" customFormat="1" ht="14.1">
      <c r="A13" s="173" t="s">
        <v>7</v>
      </c>
    </row>
    <row r="14" spans="1:9" s="173" customFormat="1" ht="14.1">
      <c r="A14" s="173" t="s">
        <v>8</v>
      </c>
    </row>
    <row r="15" spans="1:9" s="173" customFormat="1" ht="14.1">
      <c r="A15" s="173" t="s">
        <v>9</v>
      </c>
    </row>
    <row r="16" spans="1:9" s="173" customFormat="1" ht="14.1">
      <c r="A16" s="173" t="s">
        <v>10</v>
      </c>
    </row>
    <row r="17" spans="1:1" s="173" customFormat="1" ht="14.1">
      <c r="A17" s="173" t="s">
        <v>11</v>
      </c>
    </row>
    <row r="18" spans="1:1" s="173" customFormat="1" ht="14.1"/>
    <row r="19" spans="1:1" s="173" customFormat="1" ht="14.1">
      <c r="A19" s="180" t="s">
        <v>12</v>
      </c>
    </row>
    <row r="20" spans="1:1" s="173" customFormat="1" ht="14.1">
      <c r="A20" s="173" t="s">
        <v>13</v>
      </c>
    </row>
    <row r="21" spans="1:1" s="173" customFormat="1" ht="14.1">
      <c r="A21" s="173" t="s">
        <v>14</v>
      </c>
    </row>
  </sheetData>
  <mergeCells count="1">
    <mergeCell ref="F3:H3"/>
  </mergeCells>
  <phoneticPr fontId="2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7:H23"/>
  <sheetViews>
    <sheetView workbookViewId="0">
      <selection activeCell="E13" sqref="E13"/>
    </sheetView>
  </sheetViews>
  <sheetFormatPr defaultColWidth="9.1171875" defaultRowHeight="15.3"/>
  <cols>
    <col min="1" max="1" width="9.1171875" style="161"/>
    <col min="2" max="2" width="7.703125" style="161" customWidth="1"/>
    <col min="3" max="3" width="22" style="161" customWidth="1"/>
    <col min="4" max="4" width="26.87890625" style="161" customWidth="1"/>
    <col min="5" max="5" width="24.703125" style="161" customWidth="1"/>
    <col min="6" max="12" width="22" style="161" customWidth="1"/>
    <col min="13" max="16384" width="9.1171875" style="161"/>
  </cols>
  <sheetData>
    <row r="7" spans="2:7" ht="15" customHeight="1"/>
    <row r="8" spans="2:7" ht="27" customHeight="1">
      <c r="B8" s="163"/>
      <c r="C8" s="164" t="s">
        <v>15</v>
      </c>
    </row>
    <row r="9" spans="2:7" s="160" customFormat="1" ht="15" customHeight="1">
      <c r="E9" s="165"/>
    </row>
    <row r="10" spans="2:7" s="160" customFormat="1" ht="26.25" customHeight="1">
      <c r="C10" s="166" t="s">
        <v>16</v>
      </c>
      <c r="D10" s="166" t="s">
        <v>17</v>
      </c>
      <c r="E10" s="166" t="s">
        <v>18</v>
      </c>
      <c r="F10" s="166" t="s">
        <v>19</v>
      </c>
      <c r="G10" s="167"/>
    </row>
    <row r="11" spans="2:7" s="160" customFormat="1" ht="20.100000000000001" customHeight="1">
      <c r="C11" s="168"/>
      <c r="D11" s="168"/>
      <c r="E11" s="168"/>
      <c r="F11" s="168"/>
    </row>
    <row r="12" spans="2:7" s="160" customFormat="1" ht="19.5" customHeight="1">
      <c r="C12" s="169"/>
      <c r="D12" s="169"/>
      <c r="E12" s="169"/>
      <c r="F12" s="169"/>
      <c r="G12" s="169"/>
    </row>
    <row r="13" spans="2:7" s="160" customFormat="1" ht="28.5" customHeight="1">
      <c r="C13" s="164" t="s">
        <v>20</v>
      </c>
    </row>
    <row r="14" spans="2:7" s="160" customFormat="1" ht="15" customHeight="1">
      <c r="C14" s="170"/>
      <c r="D14" s="170"/>
      <c r="E14" s="170"/>
    </row>
    <row r="15" spans="2:7" s="160" customFormat="1" ht="27" customHeight="1">
      <c r="C15" s="166" t="s">
        <v>21</v>
      </c>
      <c r="D15" s="166" t="s">
        <v>22</v>
      </c>
    </row>
    <row r="16" spans="2:7" s="160" customFormat="1" ht="20.100000000000001" customHeight="1">
      <c r="C16" s="171"/>
      <c r="D16" s="171"/>
      <c r="E16" s="171"/>
      <c r="F16" s="171"/>
    </row>
    <row r="17" spans="3:8" s="160" customFormat="1" ht="23.25" customHeight="1"/>
    <row r="18" spans="3:8" s="160" customFormat="1" ht="15.9"/>
    <row r="19" spans="3:8" s="160" customFormat="1" ht="18.600000000000001">
      <c r="C19" s="162"/>
      <c r="D19" s="162"/>
      <c r="E19" s="162"/>
      <c r="F19" s="162"/>
      <c r="G19" s="162"/>
      <c r="H19" s="162"/>
    </row>
    <row r="20" spans="3:8" ht="18.3">
      <c r="C20" s="172"/>
      <c r="D20" s="172"/>
      <c r="E20" s="172"/>
      <c r="F20" s="172"/>
      <c r="G20" s="172"/>
      <c r="H20" s="172"/>
    </row>
    <row r="21" spans="3:8" ht="18.3">
      <c r="C21" s="172"/>
      <c r="D21" s="172"/>
      <c r="E21" s="172"/>
      <c r="F21" s="172"/>
      <c r="G21" s="172"/>
      <c r="H21" s="172"/>
    </row>
    <row r="22" spans="3:8" ht="18.3">
      <c r="C22" s="172"/>
      <c r="D22" s="172"/>
      <c r="E22" s="172"/>
      <c r="F22" s="172"/>
      <c r="G22" s="172"/>
      <c r="H22" s="172"/>
    </row>
    <row r="23" spans="3:8" ht="18.3">
      <c r="C23" s="172"/>
      <c r="D23" s="172"/>
      <c r="E23" s="172"/>
      <c r="F23" s="172"/>
      <c r="G23" s="172"/>
      <c r="H23" s="172"/>
    </row>
  </sheetData>
  <phoneticPr fontId="27" type="noConversion"/>
  <hyperlinks>
    <hyperlink ref="C10" location="资产负债表!A1" display="资产负债表" xr:uid="{00000000-0004-0000-0100-000000000000}"/>
    <hyperlink ref="D10" location="利润表!A1" display="利润表" xr:uid="{00000000-0004-0000-0100-000001000000}"/>
    <hyperlink ref="E10" location="现金流量表!A1" display="现金流量表" xr:uid="{00000000-0004-0000-0100-000002000000}"/>
    <hyperlink ref="F10" location="所有者权益变动表!A1" display="所有者权益变动表" xr:uid="{00000000-0004-0000-0100-000003000000}"/>
    <hyperlink ref="C15" location="校验表!A1" display="校验表" xr:uid="{00000000-0004-0000-0100-000004000000}"/>
    <hyperlink ref="D15" location="勾稽表!A1" display="勾稽表" xr:uid="{00000000-0004-0000-0100-000005000000}"/>
  </hyperlinks>
  <pageMargins left="0.75" right="0.75" top="1" bottom="1" header="0.5" footer="0.5"/>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K1564"/>
  <sheetViews>
    <sheetView topLeftCell="A928" workbookViewId="0">
      <selection activeCell="B1505" sqref="B1505"/>
    </sheetView>
  </sheetViews>
  <sheetFormatPr defaultColWidth="8.87890625" defaultRowHeight="12.9"/>
  <cols>
    <col min="1" max="1" width="34.87890625" customWidth="1"/>
    <col min="2" max="8" width="19.41015625" customWidth="1"/>
    <col min="9" max="9" width="15" customWidth="1"/>
    <col min="10" max="11" width="13"/>
  </cols>
  <sheetData>
    <row r="1" spans="1:3" ht="27" customHeight="1">
      <c r="A1" s="1" t="s">
        <v>23</v>
      </c>
    </row>
    <row r="3" spans="1:3" ht="13.5">
      <c r="A3" s="2" t="s">
        <v>24</v>
      </c>
    </row>
    <row r="5" spans="1:3" ht="13.5">
      <c r="A5" s="2" t="s">
        <v>25</v>
      </c>
    </row>
    <row r="7" spans="1:3" ht="13.5" customHeight="1">
      <c r="A7" s="2" t="s">
        <v>26</v>
      </c>
    </row>
    <row r="8" spans="1:3" ht="14.5" customHeight="1"/>
    <row r="9" spans="1:3" ht="15" customHeight="1">
      <c r="A9" s="3" t="s">
        <v>27</v>
      </c>
      <c r="B9" s="4" t="s">
        <v>28</v>
      </c>
      <c r="C9" s="5" t="s">
        <v>29</v>
      </c>
    </row>
    <row r="10" spans="1:3" ht="13.5">
      <c r="A10" s="6" t="s">
        <v>30</v>
      </c>
      <c r="B10" s="7">
        <v>507812238.00999999</v>
      </c>
      <c r="C10" s="8">
        <v>387313487.07999998</v>
      </c>
    </row>
    <row r="11" spans="1:3" ht="13.5">
      <c r="A11" s="6" t="s">
        <v>31</v>
      </c>
      <c r="B11" s="7">
        <v>13641062.48</v>
      </c>
      <c r="C11" s="8">
        <v>4122774.83</v>
      </c>
    </row>
    <row r="12" spans="1:3" ht="13.5">
      <c r="A12" s="9" t="s">
        <v>32</v>
      </c>
      <c r="B12" s="7">
        <v>521453300.49000001</v>
      </c>
      <c r="C12" s="8">
        <v>391436261.91000003</v>
      </c>
    </row>
    <row r="13" spans="1:3">
      <c r="B13" s="10">
        <f>B12-'Consolidated BS'!C7</f>
        <v>0</v>
      </c>
      <c r="C13" s="10">
        <f>C12-'Consolidated BS'!D7</f>
        <v>0</v>
      </c>
    </row>
    <row r="14" spans="1:3" ht="27" customHeight="1">
      <c r="A14" s="2" t="s">
        <v>33</v>
      </c>
    </row>
    <row r="15" spans="1:3" ht="14.5" customHeight="1"/>
    <row r="16" spans="1:3" ht="15" customHeight="1">
      <c r="A16" s="3" t="s">
        <v>34</v>
      </c>
      <c r="B16" s="4" t="s">
        <v>35</v>
      </c>
      <c r="C16" s="5" t="s">
        <v>36</v>
      </c>
    </row>
    <row r="17" spans="1:3" ht="13.5">
      <c r="A17" s="6" t="s">
        <v>37</v>
      </c>
      <c r="B17" s="11">
        <v>2633538.4700000002</v>
      </c>
      <c r="C17" s="12">
        <v>4009062.05</v>
      </c>
    </row>
    <row r="18" spans="1:3" ht="13.5">
      <c r="A18" s="6" t="s">
        <v>38</v>
      </c>
      <c r="B18" s="11">
        <v>10901486.25</v>
      </c>
      <c r="C18" s="13"/>
    </row>
    <row r="19" spans="1:3" ht="13.5">
      <c r="A19" s="9" t="s">
        <v>39</v>
      </c>
      <c r="B19" s="11">
        <v>13535024.720000001</v>
      </c>
      <c r="C19" s="12">
        <v>4009062.05</v>
      </c>
    </row>
    <row r="20" spans="1:3">
      <c r="B20" s="10">
        <f>B12-'Consolidated CF'!C62</f>
        <v>13431560.770000458</v>
      </c>
      <c r="C20" s="10">
        <f>C12-'Consolidated CF'!D62</f>
        <v>4009062.0500001311</v>
      </c>
    </row>
    <row r="21" spans="1:3" ht="13.5">
      <c r="A21" s="14" t="s">
        <v>40</v>
      </c>
      <c r="B21" s="10">
        <f>B20-B19</f>
        <v>-103463.94999954291</v>
      </c>
      <c r="C21" s="10">
        <f>C20-C19</f>
        <v>1.3131648302078247E-7</v>
      </c>
    </row>
    <row r="23" spans="1:3" ht="27" customHeight="1">
      <c r="A23" s="2" t="s">
        <v>41</v>
      </c>
    </row>
    <row r="25" spans="1:3" ht="13.5">
      <c r="A25" s="3" t="s">
        <v>42</v>
      </c>
      <c r="B25" s="4" t="s">
        <v>43</v>
      </c>
      <c r="C25" s="5" t="s">
        <v>44</v>
      </c>
    </row>
    <row r="26" spans="1:3" ht="27">
      <c r="A26" s="6" t="s">
        <v>45</v>
      </c>
      <c r="B26" s="7">
        <v>240000000</v>
      </c>
      <c r="C26" s="8">
        <v>250000000</v>
      </c>
    </row>
    <row r="27" spans="1:3" ht="13.5">
      <c r="A27" s="6" t="s">
        <v>46</v>
      </c>
      <c r="B27" s="7">
        <v>240000000</v>
      </c>
      <c r="C27" s="8">
        <v>250000000</v>
      </c>
    </row>
    <row r="28" spans="1:3" ht="13.5">
      <c r="A28" s="9" t="s">
        <v>47</v>
      </c>
      <c r="B28" s="7">
        <v>240000000</v>
      </c>
      <c r="C28" s="8">
        <v>250000000</v>
      </c>
    </row>
    <row r="29" spans="1:3" ht="13.5">
      <c r="A29" s="14" t="s">
        <v>48</v>
      </c>
      <c r="B29" s="10">
        <f>B28-'Consolidated BS'!C10</f>
        <v>0</v>
      </c>
      <c r="C29" s="10">
        <f>C28-'Consolidated BS'!D10</f>
        <v>0</v>
      </c>
    </row>
    <row r="30" spans="1:3">
      <c r="B30" s="10"/>
      <c r="C30" s="10"/>
    </row>
    <row r="31" spans="1:3" ht="13.5" customHeight="1">
      <c r="A31" s="2" t="s">
        <v>49</v>
      </c>
    </row>
    <row r="33" spans="1:6" ht="13.5">
      <c r="A33" s="2" t="s">
        <v>50</v>
      </c>
    </row>
    <row r="35" spans="1:6" ht="13.5">
      <c r="A35" s="2" t="s">
        <v>51</v>
      </c>
    </row>
    <row r="37" spans="1:6" ht="14.5" customHeight="1">
      <c r="A37" s="353" t="s">
        <v>52</v>
      </c>
      <c r="B37" s="346" t="s">
        <v>53</v>
      </c>
      <c r="C37" s="346"/>
      <c r="D37" s="346"/>
      <c r="E37" s="346"/>
      <c r="F37" s="346"/>
    </row>
    <row r="38" spans="1:6" ht="14.5" customHeight="1">
      <c r="A38" s="353"/>
      <c r="B38" s="347" t="s">
        <v>54</v>
      </c>
      <c r="C38" s="347"/>
      <c r="D38" s="348" t="s">
        <v>55</v>
      </c>
      <c r="E38" s="348"/>
      <c r="F38" s="346" t="s">
        <v>56</v>
      </c>
    </row>
    <row r="39" spans="1:6" ht="14.5" customHeight="1">
      <c r="A39" s="353"/>
      <c r="B39" s="347" t="s">
        <v>57</v>
      </c>
      <c r="C39" s="347" t="s">
        <v>58</v>
      </c>
      <c r="D39" s="347" t="s">
        <v>59</v>
      </c>
      <c r="E39" s="19" t="s">
        <v>60</v>
      </c>
      <c r="F39" s="346"/>
    </row>
    <row r="40" spans="1:6">
      <c r="A40" s="353"/>
      <c r="B40" s="347"/>
      <c r="C40" s="347"/>
      <c r="D40" s="347"/>
      <c r="E40" s="17" t="s">
        <v>61</v>
      </c>
      <c r="F40" s="346"/>
    </row>
    <row r="41" spans="1:6">
      <c r="A41" s="20" t="s">
        <v>62</v>
      </c>
      <c r="B41" s="21">
        <v>3131145.76</v>
      </c>
      <c r="C41" s="22">
        <v>100</v>
      </c>
      <c r="D41" s="22"/>
      <c r="E41" s="22"/>
      <c r="F41" s="23">
        <v>3131145.76</v>
      </c>
    </row>
    <row r="42" spans="1:6">
      <c r="A42" s="20" t="s">
        <v>63</v>
      </c>
      <c r="B42" s="21">
        <v>3131145.76</v>
      </c>
      <c r="C42" s="22">
        <v>100</v>
      </c>
      <c r="D42" s="22"/>
      <c r="E42" s="22"/>
      <c r="F42" s="23">
        <v>3131145.76</v>
      </c>
    </row>
    <row r="43" spans="1:6">
      <c r="A43" s="24" t="s">
        <v>64</v>
      </c>
      <c r="B43" s="21">
        <v>3131145.76</v>
      </c>
      <c r="C43" s="22">
        <v>100</v>
      </c>
      <c r="D43" s="22"/>
      <c r="E43" s="22"/>
      <c r="F43" s="23">
        <v>3131145.76</v>
      </c>
    </row>
    <row r="44" spans="1:6" ht="13.5">
      <c r="A44" s="14" t="s">
        <v>65</v>
      </c>
      <c r="F44">
        <f>F43-'Consolidated BS'!C12</f>
        <v>0</v>
      </c>
    </row>
    <row r="45" spans="1:6" ht="14.5" customHeight="1">
      <c r="A45" s="353" t="s">
        <v>66</v>
      </c>
      <c r="B45" s="346" t="s">
        <v>67</v>
      </c>
      <c r="C45" s="346"/>
      <c r="D45" s="346"/>
      <c r="E45" s="346"/>
      <c r="F45" s="346"/>
    </row>
    <row r="46" spans="1:6" ht="15.25" customHeight="1">
      <c r="A46" s="353"/>
      <c r="B46" s="347" t="s">
        <v>68</v>
      </c>
      <c r="C46" s="347"/>
      <c r="D46" s="348" t="s">
        <v>69</v>
      </c>
      <c r="E46" s="348"/>
      <c r="F46" s="346" t="s">
        <v>70</v>
      </c>
    </row>
    <row r="47" spans="1:6" ht="14.5" customHeight="1">
      <c r="A47" s="353"/>
      <c r="B47" s="347" t="s">
        <v>71</v>
      </c>
      <c r="C47" s="347" t="s">
        <v>72</v>
      </c>
      <c r="D47" s="347" t="s">
        <v>73</v>
      </c>
      <c r="E47" s="19" t="s">
        <v>74</v>
      </c>
      <c r="F47" s="346"/>
    </row>
    <row r="48" spans="1:6">
      <c r="A48" s="353"/>
      <c r="B48" s="347"/>
      <c r="C48" s="347"/>
      <c r="D48" s="347"/>
      <c r="E48" s="17" t="s">
        <v>75</v>
      </c>
      <c r="F48" s="346"/>
    </row>
    <row r="49" spans="1:6">
      <c r="A49" s="20" t="s">
        <v>76</v>
      </c>
      <c r="B49" s="21">
        <v>2820271.78</v>
      </c>
      <c r="C49" s="22">
        <v>100</v>
      </c>
      <c r="D49" s="22"/>
      <c r="E49" s="22"/>
      <c r="F49" s="23">
        <v>2820271.78</v>
      </c>
    </row>
    <row r="50" spans="1:6">
      <c r="A50" s="20" t="s">
        <v>77</v>
      </c>
      <c r="B50" s="21">
        <v>2820271.78</v>
      </c>
      <c r="C50" s="22">
        <v>100</v>
      </c>
      <c r="D50" s="22"/>
      <c r="E50" s="22"/>
      <c r="F50" s="23">
        <v>2820271.78</v>
      </c>
    </row>
    <row r="51" spans="1:6">
      <c r="A51" s="24" t="s">
        <v>78</v>
      </c>
      <c r="B51" s="21">
        <v>2820271.78</v>
      </c>
      <c r="C51" s="22">
        <v>100</v>
      </c>
      <c r="D51" s="22"/>
      <c r="E51" s="22"/>
      <c r="F51" s="23">
        <v>2820271.78</v>
      </c>
    </row>
    <row r="52" spans="1:6">
      <c r="F52">
        <v>0</v>
      </c>
    </row>
    <row r="53" spans="1:6" ht="13.5">
      <c r="A53" s="2" t="s">
        <v>79</v>
      </c>
    </row>
    <row r="54" spans="1:6">
      <c r="A54" s="25"/>
      <c r="B54" s="25"/>
      <c r="C54" s="25"/>
    </row>
    <row r="55" spans="1:6">
      <c r="A55" s="15" t="s">
        <v>80</v>
      </c>
      <c r="B55" s="16" t="s">
        <v>81</v>
      </c>
      <c r="C55" s="25"/>
    </row>
    <row r="56" spans="1:6">
      <c r="A56" s="20" t="s">
        <v>82</v>
      </c>
      <c r="B56" s="23">
        <v>1000000</v>
      </c>
      <c r="C56" s="25"/>
    </row>
    <row r="57" spans="1:6">
      <c r="A57" s="24" t="s">
        <v>83</v>
      </c>
      <c r="B57" s="23">
        <v>1000000</v>
      </c>
      <c r="C57" s="25"/>
    </row>
    <row r="59" spans="1:6" ht="27">
      <c r="A59" s="2" t="s">
        <v>84</v>
      </c>
    </row>
    <row r="61" spans="1:6" ht="15" customHeight="1">
      <c r="A61" s="351" t="s">
        <v>85</v>
      </c>
      <c r="B61" s="26" t="s">
        <v>86</v>
      </c>
      <c r="C61" s="27" t="s">
        <v>87</v>
      </c>
    </row>
    <row r="62" spans="1:6" ht="13.5">
      <c r="A62" s="351"/>
      <c r="B62" s="28" t="s">
        <v>88</v>
      </c>
      <c r="C62" s="29" t="s">
        <v>89</v>
      </c>
    </row>
    <row r="63" spans="1:6" ht="13.5">
      <c r="A63" s="6" t="s">
        <v>90</v>
      </c>
      <c r="B63" s="30"/>
      <c r="C63" s="8">
        <v>400000</v>
      </c>
    </row>
    <row r="64" spans="1:6" ht="13.5">
      <c r="A64" s="9" t="s">
        <v>91</v>
      </c>
      <c r="B64" s="30"/>
      <c r="C64" s="8">
        <v>400000</v>
      </c>
    </row>
    <row r="65" spans="1:7" ht="13.5">
      <c r="A65" s="14" t="s">
        <v>92</v>
      </c>
    </row>
    <row r="67" spans="1:7" ht="13.5">
      <c r="A67" s="2" t="s">
        <v>93</v>
      </c>
    </row>
    <row r="68" spans="1:7" ht="13" customHeight="1"/>
    <row r="69" spans="1:7" ht="13.5" customHeight="1">
      <c r="A69" s="2" t="s">
        <v>94</v>
      </c>
    </row>
    <row r="70" spans="1:7" ht="13" customHeight="1"/>
    <row r="71" spans="1:7" ht="13.5">
      <c r="A71" s="2" t="s">
        <v>95</v>
      </c>
    </row>
    <row r="73" spans="1:7" ht="14.5" customHeight="1">
      <c r="A73" s="353" t="s">
        <v>96</v>
      </c>
      <c r="B73" s="346" t="s">
        <v>97</v>
      </c>
      <c r="C73" s="346"/>
      <c r="D73" s="346"/>
      <c r="E73" s="346"/>
      <c r="F73" s="346"/>
    </row>
    <row r="74" spans="1:7" ht="14.5" customHeight="1">
      <c r="A74" s="353"/>
      <c r="B74" s="347" t="s">
        <v>98</v>
      </c>
      <c r="C74" s="347"/>
      <c r="D74" s="348" t="s">
        <v>99</v>
      </c>
      <c r="E74" s="348"/>
      <c r="F74" s="346" t="s">
        <v>100</v>
      </c>
    </row>
    <row r="75" spans="1:7" ht="15.25" customHeight="1">
      <c r="A75" s="353"/>
      <c r="B75" s="347" t="s">
        <v>101</v>
      </c>
      <c r="C75" s="347" t="s">
        <v>102</v>
      </c>
      <c r="D75" s="347" t="s">
        <v>103</v>
      </c>
      <c r="E75" s="19" t="s">
        <v>104</v>
      </c>
      <c r="F75" s="346"/>
    </row>
    <row r="76" spans="1:7" ht="14.5" customHeight="1">
      <c r="A76" s="353"/>
      <c r="B76" s="347"/>
      <c r="C76" s="347"/>
      <c r="D76" s="347"/>
      <c r="E76" s="17" t="s">
        <v>105</v>
      </c>
      <c r="F76" s="346"/>
    </row>
    <row r="77" spans="1:7" ht="14.5" customHeight="1">
      <c r="A77" s="20" t="s">
        <v>106</v>
      </c>
      <c r="B77" s="21">
        <v>214489.76</v>
      </c>
      <c r="C77" s="22">
        <v>0.17</v>
      </c>
      <c r="D77" s="21">
        <v>214489.76</v>
      </c>
      <c r="E77" s="22">
        <v>100</v>
      </c>
      <c r="F77" s="31"/>
      <c r="G77" s="10">
        <f>D77/B77</f>
        <v>1</v>
      </c>
    </row>
    <row r="78" spans="1:7">
      <c r="A78" s="20" t="s">
        <v>107</v>
      </c>
      <c r="B78" s="21">
        <v>128577556.72</v>
      </c>
      <c r="C78" s="22">
        <v>99.83</v>
      </c>
      <c r="D78" s="21">
        <v>7647286.71</v>
      </c>
      <c r="E78" s="22">
        <v>5.95</v>
      </c>
      <c r="F78" s="23">
        <v>120930270.01000001</v>
      </c>
      <c r="G78" s="10">
        <f>D78/B78</f>
        <v>5.9476061803330864E-2</v>
      </c>
    </row>
    <row r="79" spans="1:7">
      <c r="A79" s="24" t="s">
        <v>108</v>
      </c>
      <c r="B79" s="21">
        <v>128792046.48</v>
      </c>
      <c r="C79" s="22">
        <v>100</v>
      </c>
      <c r="D79" s="21">
        <v>7861776.4699999997</v>
      </c>
      <c r="E79" s="22">
        <v>6.1</v>
      </c>
      <c r="F79" s="23">
        <v>120930270.01000001</v>
      </c>
      <c r="G79">
        <f>F79-'Consolidated BS'!C13</f>
        <v>0</v>
      </c>
    </row>
    <row r="80" spans="1:7" ht="13.5">
      <c r="A80" s="32" t="s">
        <v>109</v>
      </c>
    </row>
    <row r="81" spans="1:7" ht="14.5" customHeight="1">
      <c r="A81" s="353" t="s">
        <v>110</v>
      </c>
      <c r="B81" s="346" t="s">
        <v>111</v>
      </c>
      <c r="C81" s="346"/>
      <c r="D81" s="346"/>
      <c r="E81" s="346"/>
      <c r="F81" s="346"/>
    </row>
    <row r="82" spans="1:7" ht="14.5" customHeight="1">
      <c r="A82" s="353"/>
      <c r="B82" s="347" t="s">
        <v>112</v>
      </c>
      <c r="C82" s="347"/>
      <c r="D82" s="348" t="s">
        <v>113</v>
      </c>
      <c r="E82" s="348"/>
      <c r="F82" s="346" t="s">
        <v>114</v>
      </c>
    </row>
    <row r="83" spans="1:7" ht="14.5" customHeight="1">
      <c r="A83" s="353"/>
      <c r="B83" s="347" t="s">
        <v>115</v>
      </c>
      <c r="C83" s="347" t="s">
        <v>116</v>
      </c>
      <c r="D83" s="347" t="s">
        <v>117</v>
      </c>
      <c r="E83" s="19" t="s">
        <v>118</v>
      </c>
      <c r="F83" s="346"/>
    </row>
    <row r="84" spans="1:7" ht="14.5" customHeight="1">
      <c r="A84" s="353"/>
      <c r="B84" s="347"/>
      <c r="C84" s="347"/>
      <c r="D84" s="347"/>
      <c r="E84" s="17" t="s">
        <v>119</v>
      </c>
      <c r="F84" s="346"/>
    </row>
    <row r="85" spans="1:7">
      <c r="A85" s="20" t="s">
        <v>120</v>
      </c>
      <c r="B85" s="21">
        <v>377377.64</v>
      </c>
      <c r="C85" s="22">
        <v>0.33</v>
      </c>
      <c r="D85" s="21">
        <v>377377.64</v>
      </c>
      <c r="E85" s="22">
        <v>100</v>
      </c>
      <c r="F85" s="31"/>
    </row>
    <row r="86" spans="1:7">
      <c r="A86" s="20" t="s">
        <v>121</v>
      </c>
      <c r="B86" s="21">
        <v>114683835.94</v>
      </c>
      <c r="C86" s="22">
        <v>99.67</v>
      </c>
      <c r="D86" s="21">
        <v>6754702.6600000001</v>
      </c>
      <c r="E86" s="22">
        <v>5.89</v>
      </c>
      <c r="F86" s="23">
        <v>107929133.28</v>
      </c>
    </row>
    <row r="87" spans="1:7">
      <c r="A87" s="24" t="s">
        <v>122</v>
      </c>
      <c r="B87" s="21">
        <v>115061213.58</v>
      </c>
      <c r="C87" s="22">
        <v>100</v>
      </c>
      <c r="D87" s="21">
        <v>7132080.2999999998</v>
      </c>
      <c r="E87" s="22">
        <v>6.2</v>
      </c>
      <c r="F87" s="23">
        <v>107929133.28</v>
      </c>
      <c r="G87">
        <f>F87-'Consolidated BS'!D13</f>
        <v>0</v>
      </c>
    </row>
    <row r="89" spans="1:7" ht="27">
      <c r="A89" s="2" t="s">
        <v>123</v>
      </c>
    </row>
    <row r="91" spans="1:7" ht="13.5">
      <c r="A91" s="3" t="s">
        <v>124</v>
      </c>
      <c r="B91" s="4" t="s">
        <v>125</v>
      </c>
      <c r="C91" s="4" t="s">
        <v>126</v>
      </c>
      <c r="D91" s="4" t="s">
        <v>127</v>
      </c>
      <c r="E91" s="5" t="s">
        <v>128</v>
      </c>
    </row>
    <row r="92" spans="1:7" ht="13.5">
      <c r="A92" s="33" t="s">
        <v>129</v>
      </c>
      <c r="B92" s="7">
        <v>110500</v>
      </c>
      <c r="C92" s="7">
        <v>110500</v>
      </c>
      <c r="D92" s="30">
        <v>100</v>
      </c>
      <c r="E92" s="29" t="s">
        <v>130</v>
      </c>
    </row>
    <row r="93" spans="1:7" ht="13.5">
      <c r="A93" s="6" t="s">
        <v>131</v>
      </c>
      <c r="B93" s="7">
        <v>103989.75999999999</v>
      </c>
      <c r="C93" s="7">
        <v>103989.75999999999</v>
      </c>
      <c r="D93" s="30">
        <v>100</v>
      </c>
      <c r="E93" s="29" t="s">
        <v>132</v>
      </c>
    </row>
    <row r="94" spans="1:7" ht="13.5">
      <c r="A94" s="9" t="s">
        <v>133</v>
      </c>
      <c r="B94" s="7">
        <v>214489.76</v>
      </c>
      <c r="C94" s="7">
        <v>214489.76</v>
      </c>
      <c r="D94" s="30"/>
      <c r="E94" s="34"/>
    </row>
    <row r="96" spans="1:7" ht="27">
      <c r="A96" s="2" t="s">
        <v>134</v>
      </c>
    </row>
    <row r="98" spans="1:9" ht="15" customHeight="1">
      <c r="A98" s="351" t="s">
        <v>135</v>
      </c>
      <c r="B98" s="344" t="s">
        <v>136</v>
      </c>
      <c r="C98" s="344"/>
      <c r="D98" s="344"/>
      <c r="F98" s="3" t="s">
        <v>137</v>
      </c>
      <c r="G98" s="344" t="s">
        <v>138</v>
      </c>
      <c r="H98" s="344"/>
      <c r="I98" s="344"/>
    </row>
    <row r="99" spans="1:9" ht="13.5">
      <c r="A99" s="351"/>
      <c r="B99" s="28" t="s">
        <v>139</v>
      </c>
      <c r="C99" s="4" t="s">
        <v>140</v>
      </c>
      <c r="D99" s="5" t="s">
        <v>141</v>
      </c>
      <c r="E99" s="35"/>
      <c r="F99" s="6"/>
      <c r="G99" s="28" t="s">
        <v>142</v>
      </c>
      <c r="H99" s="4" t="s">
        <v>143</v>
      </c>
      <c r="I99" s="5" t="s">
        <v>144</v>
      </c>
    </row>
    <row r="100" spans="1:9" ht="13.5">
      <c r="A100" s="6" t="s">
        <v>145</v>
      </c>
      <c r="B100" s="36">
        <v>126011151.3</v>
      </c>
      <c r="C100" s="36">
        <v>6300557.5499999998</v>
      </c>
      <c r="D100" s="37">
        <v>5</v>
      </c>
      <c r="E100" s="35">
        <f>C100/B100</f>
        <v>4.9999999880962917E-2</v>
      </c>
      <c r="F100" s="6" t="s">
        <v>146</v>
      </c>
      <c r="G100" s="7">
        <v>110163393.59999999</v>
      </c>
      <c r="H100" s="7">
        <v>5508169.6799999997</v>
      </c>
      <c r="I100" s="39">
        <v>5</v>
      </c>
    </row>
    <row r="101" spans="1:9" ht="13.5">
      <c r="A101" s="6" t="s">
        <v>147</v>
      </c>
      <c r="B101" s="36">
        <v>567893.24</v>
      </c>
      <c r="C101" s="36">
        <v>56789.33</v>
      </c>
      <c r="D101" s="37">
        <v>10</v>
      </c>
      <c r="E101" s="35">
        <f t="shared" ref="E101:E106" si="0">C101/B101</f>
        <v>0.10000001056536613</v>
      </c>
      <c r="F101" s="6" t="s">
        <v>148</v>
      </c>
      <c r="G101" s="7">
        <v>2349438.6</v>
      </c>
      <c r="H101" s="7">
        <v>234943.87</v>
      </c>
      <c r="I101" s="39">
        <v>10</v>
      </c>
    </row>
    <row r="102" spans="1:9" ht="13.5">
      <c r="A102" s="6" t="s">
        <v>149</v>
      </c>
      <c r="B102" s="36">
        <v>214683.2</v>
      </c>
      <c r="C102" s="36">
        <v>42936.639999999999</v>
      </c>
      <c r="D102" s="37">
        <v>20</v>
      </c>
      <c r="E102" s="35">
        <f t="shared" si="0"/>
        <v>0.19999999999999998</v>
      </c>
      <c r="F102" s="6" t="s">
        <v>150</v>
      </c>
      <c r="G102" s="7">
        <v>879546.15</v>
      </c>
      <c r="H102" s="7">
        <v>175909.23</v>
      </c>
      <c r="I102" s="39">
        <v>20</v>
      </c>
    </row>
    <row r="103" spans="1:9" ht="13.5">
      <c r="A103" s="6" t="s">
        <v>151</v>
      </c>
      <c r="B103" s="36">
        <v>694478.4</v>
      </c>
      <c r="C103" s="36">
        <v>347239.2</v>
      </c>
      <c r="D103" s="37">
        <v>50</v>
      </c>
      <c r="E103" s="35">
        <f t="shared" si="0"/>
        <v>0.5</v>
      </c>
      <c r="F103" s="6" t="s">
        <v>152</v>
      </c>
      <c r="G103" s="7">
        <v>517273.49</v>
      </c>
      <c r="H103" s="7">
        <v>258636.75</v>
      </c>
      <c r="I103" s="39">
        <v>50</v>
      </c>
    </row>
    <row r="104" spans="1:9" ht="13.5">
      <c r="A104" s="6" t="s">
        <v>153</v>
      </c>
      <c r="B104" s="36">
        <v>473966.48</v>
      </c>
      <c r="C104" s="36">
        <v>284379.89</v>
      </c>
      <c r="D104" s="37">
        <v>60</v>
      </c>
      <c r="E104" s="35">
        <f t="shared" si="0"/>
        <v>0.60000000421970778</v>
      </c>
      <c r="F104" s="6" t="s">
        <v>154</v>
      </c>
      <c r="G104" s="7">
        <v>492852.42</v>
      </c>
      <c r="H104" s="7">
        <v>295711.45</v>
      </c>
      <c r="I104" s="39">
        <v>60</v>
      </c>
    </row>
    <row r="105" spans="1:9" ht="13.5">
      <c r="A105" s="6" t="s">
        <v>155</v>
      </c>
      <c r="B105" s="36">
        <v>615384.1</v>
      </c>
      <c r="C105" s="36">
        <v>615384.1</v>
      </c>
      <c r="D105" s="37">
        <v>100</v>
      </c>
      <c r="E105" s="35">
        <f t="shared" si="0"/>
        <v>1</v>
      </c>
      <c r="F105" s="6" t="s">
        <v>156</v>
      </c>
      <c r="G105" s="7">
        <v>281331.68</v>
      </c>
      <c r="H105" s="7">
        <v>281331.68</v>
      </c>
      <c r="I105" s="39">
        <v>100</v>
      </c>
    </row>
    <row r="106" spans="1:9" ht="13.5">
      <c r="A106" s="9" t="s">
        <v>157</v>
      </c>
      <c r="B106" s="36">
        <v>128577556.72</v>
      </c>
      <c r="C106" s="36">
        <v>7647286.71</v>
      </c>
      <c r="D106" s="37">
        <v>5.95</v>
      </c>
      <c r="E106" s="35">
        <f t="shared" si="0"/>
        <v>5.9476061803330864E-2</v>
      </c>
      <c r="F106" s="9" t="s">
        <v>158</v>
      </c>
      <c r="G106" s="7">
        <v>114683835.94</v>
      </c>
      <c r="H106" s="7">
        <v>6754702.6600000001</v>
      </c>
      <c r="I106" s="39">
        <v>5.89</v>
      </c>
    </row>
    <row r="107" spans="1:9">
      <c r="B107">
        <f>B106-B78</f>
        <v>0</v>
      </c>
      <c r="C107">
        <f>C106-D78</f>
        <v>0</v>
      </c>
    </row>
    <row r="108" spans="1:9" ht="13.5" customHeight="1">
      <c r="A108" s="2" t="s">
        <v>159</v>
      </c>
    </row>
    <row r="109" spans="1:9" ht="14.5" customHeight="1"/>
    <row r="110" spans="1:9" ht="13.5">
      <c r="A110" s="3" t="s">
        <v>160</v>
      </c>
      <c r="B110" s="5" t="s">
        <v>161</v>
      </c>
      <c r="G110">
        <f>G104+G105</f>
        <v>774184.1</v>
      </c>
    </row>
    <row r="111" spans="1:9" ht="13.5">
      <c r="A111" s="6" t="s">
        <v>162</v>
      </c>
      <c r="B111" s="38">
        <v>126115141.06</v>
      </c>
    </row>
    <row r="112" spans="1:9" ht="13.5">
      <c r="A112" s="6" t="s">
        <v>163</v>
      </c>
      <c r="B112" s="38">
        <v>567893.24</v>
      </c>
    </row>
    <row r="113" spans="1:5" ht="13.5">
      <c r="A113" s="6" t="s">
        <v>164</v>
      </c>
      <c r="B113" s="38">
        <v>214683.2</v>
      </c>
    </row>
    <row r="114" spans="1:5" ht="13.5">
      <c r="A114" s="6" t="s">
        <v>165</v>
      </c>
      <c r="B114" s="38">
        <v>694478.4</v>
      </c>
    </row>
    <row r="115" spans="1:5" ht="13.5">
      <c r="A115" s="6" t="s">
        <v>166</v>
      </c>
      <c r="B115" s="38">
        <v>473966.48</v>
      </c>
    </row>
    <row r="116" spans="1:5" ht="13.5">
      <c r="A116" s="6" t="s">
        <v>167</v>
      </c>
      <c r="B116" s="38">
        <v>725884.1</v>
      </c>
    </row>
    <row r="117" spans="1:5" ht="13.5">
      <c r="A117" s="9" t="s">
        <v>168</v>
      </c>
      <c r="B117" s="38">
        <v>128792046.48</v>
      </c>
    </row>
    <row r="118" spans="1:5">
      <c r="B118">
        <f>B117-B79</f>
        <v>0</v>
      </c>
    </row>
    <row r="119" spans="1:5" ht="13.5">
      <c r="A119" s="2" t="s">
        <v>169</v>
      </c>
    </row>
    <row r="121" spans="1:5" ht="15" customHeight="1">
      <c r="A121" s="351" t="s">
        <v>170</v>
      </c>
      <c r="B121" s="345" t="s">
        <v>171</v>
      </c>
      <c r="C121" s="344" t="s">
        <v>172</v>
      </c>
      <c r="D121" s="344"/>
      <c r="E121" s="344"/>
    </row>
    <row r="122" spans="1:5" ht="13.5">
      <c r="A122" s="351"/>
      <c r="B122" s="345"/>
      <c r="C122" s="28" t="s">
        <v>173</v>
      </c>
      <c r="D122" s="4" t="s">
        <v>174</v>
      </c>
      <c r="E122" s="5" t="s">
        <v>175</v>
      </c>
    </row>
    <row r="123" spans="1:5" ht="13.5">
      <c r="A123" s="6" t="s">
        <v>176</v>
      </c>
      <c r="B123" s="7">
        <v>377377.64</v>
      </c>
      <c r="C123" s="30"/>
      <c r="D123" s="30"/>
      <c r="E123" s="39"/>
    </row>
    <row r="124" spans="1:5" ht="13.5">
      <c r="A124" s="6" t="s">
        <v>177</v>
      </c>
      <c r="B124" s="40">
        <v>6754702.6600000001</v>
      </c>
      <c r="C124" s="41">
        <v>893987.85</v>
      </c>
      <c r="D124" s="30"/>
      <c r="E124" s="39"/>
    </row>
    <row r="125" spans="1:5" ht="13.5">
      <c r="A125" s="9" t="s">
        <v>178</v>
      </c>
      <c r="B125" s="40">
        <v>7132080.2999999998</v>
      </c>
      <c r="C125" s="40">
        <v>893987.85</v>
      </c>
      <c r="D125" s="30"/>
      <c r="E125" s="39"/>
    </row>
    <row r="126" spans="1:5" ht="13.5">
      <c r="A126" s="32" t="s">
        <v>179</v>
      </c>
    </row>
    <row r="127" spans="1:5" ht="15" customHeight="1">
      <c r="A127" s="351" t="s">
        <v>180</v>
      </c>
      <c r="B127" s="345" t="s">
        <v>181</v>
      </c>
      <c r="C127" s="345"/>
      <c r="D127" s="345"/>
      <c r="E127" s="362" t="s">
        <v>182</v>
      </c>
    </row>
    <row r="128" spans="1:5" ht="13.5">
      <c r="A128" s="351"/>
      <c r="B128" s="28" t="s">
        <v>183</v>
      </c>
      <c r="C128" s="28" t="s">
        <v>184</v>
      </c>
      <c r="D128" s="4" t="s">
        <v>185</v>
      </c>
      <c r="E128" s="362"/>
    </row>
    <row r="129" spans="1:10" ht="13.5">
      <c r="A129" s="6" t="s">
        <v>186</v>
      </c>
      <c r="B129" s="7">
        <v>162887.88</v>
      </c>
      <c r="C129" s="30"/>
      <c r="D129" s="30"/>
      <c r="E129" s="8">
        <v>214489.76</v>
      </c>
    </row>
    <row r="130" spans="1:10" ht="13.5">
      <c r="A130" s="6" t="s">
        <v>187</v>
      </c>
      <c r="B130" s="30"/>
      <c r="C130" s="42">
        <v>1403.8</v>
      </c>
      <c r="D130" s="30"/>
      <c r="E130" s="8">
        <v>7647286.71</v>
      </c>
    </row>
    <row r="131" spans="1:10" ht="13.5">
      <c r="A131" s="9" t="s">
        <v>188</v>
      </c>
      <c r="B131" s="7">
        <v>162887.88</v>
      </c>
      <c r="C131" s="40">
        <v>1403.8</v>
      </c>
      <c r="D131" s="30"/>
      <c r="E131" s="8">
        <v>7861776.4699999997</v>
      </c>
    </row>
    <row r="133" spans="1:10" ht="13.5">
      <c r="A133" s="2" t="s">
        <v>189</v>
      </c>
    </row>
    <row r="135" spans="1:10" ht="27">
      <c r="A135" s="43" t="s">
        <v>190</v>
      </c>
    </row>
    <row r="137" spans="1:10" ht="13.5">
      <c r="A137" s="2" t="s">
        <v>191</v>
      </c>
    </row>
    <row r="139" spans="1:10" ht="27">
      <c r="A139" s="3" t="s">
        <v>192</v>
      </c>
      <c r="B139" s="4" t="s">
        <v>193</v>
      </c>
      <c r="C139" s="4" t="s">
        <v>194</v>
      </c>
      <c r="D139" s="5" t="s">
        <v>195</v>
      </c>
      <c r="F139" s="3" t="s">
        <v>196</v>
      </c>
      <c r="G139" s="4" t="s">
        <v>197</v>
      </c>
      <c r="H139" s="4" t="s">
        <v>198</v>
      </c>
      <c r="I139" s="5" t="s">
        <v>199</v>
      </c>
    </row>
    <row r="140" spans="1:10" ht="27.3">
      <c r="A140" s="44" t="s">
        <v>200</v>
      </c>
      <c r="B140" s="45">
        <v>69682128.079999998</v>
      </c>
      <c r="C140" s="46">
        <v>54.1</v>
      </c>
      <c r="D140" s="47">
        <v>3484106.4</v>
      </c>
      <c r="E140" s="35">
        <f t="shared" ref="E140:E145" si="1">B140/$B$117</f>
        <v>0.54104372113398225</v>
      </c>
      <c r="F140" s="6" t="s">
        <v>201</v>
      </c>
      <c r="G140" s="7">
        <v>23269328.440000001</v>
      </c>
      <c r="H140" s="30">
        <v>20.22</v>
      </c>
      <c r="I140" s="8">
        <v>1163466.42</v>
      </c>
      <c r="J140">
        <f t="shared" ref="J140:J145" si="2">D140/B140</f>
        <v>4.9999999942596469E-2</v>
      </c>
    </row>
    <row r="141" spans="1:10" ht="40.799999999999997">
      <c r="A141" s="44" t="s">
        <v>202</v>
      </c>
      <c r="B141" s="45">
        <v>7490899.4699999997</v>
      </c>
      <c r="C141" s="46">
        <v>5.82</v>
      </c>
      <c r="D141" s="47">
        <v>374544.97</v>
      </c>
      <c r="E141" s="35">
        <f t="shared" si="1"/>
        <v>5.8162748979714789E-2</v>
      </c>
      <c r="F141" s="6" t="s">
        <v>203</v>
      </c>
      <c r="G141" s="7">
        <v>16868078.219999999</v>
      </c>
      <c r="H141" s="30">
        <v>14.66</v>
      </c>
      <c r="I141" s="8">
        <v>843403.91</v>
      </c>
      <c r="J141">
        <f t="shared" si="2"/>
        <v>4.999999953276639E-2</v>
      </c>
    </row>
    <row r="142" spans="1:10" ht="27">
      <c r="A142" s="48" t="s">
        <v>204</v>
      </c>
      <c r="B142" s="45">
        <v>6965862.0300000003</v>
      </c>
      <c r="C142" s="46">
        <v>5.41</v>
      </c>
      <c r="D142" s="47">
        <v>348293.1</v>
      </c>
      <c r="E142" s="35">
        <f t="shared" si="1"/>
        <v>5.4086119604301208E-2</v>
      </c>
      <c r="F142" s="6" t="s">
        <v>205</v>
      </c>
      <c r="G142" s="7">
        <v>6836240.0999999996</v>
      </c>
      <c r="H142" s="30">
        <v>5.94</v>
      </c>
      <c r="I142" s="8">
        <v>341812.01</v>
      </c>
      <c r="J142">
        <f t="shared" si="2"/>
        <v>4.9999999784664122E-2</v>
      </c>
    </row>
    <row r="143" spans="1:10" ht="27">
      <c r="A143" s="48" t="s">
        <v>206</v>
      </c>
      <c r="B143" s="45">
        <v>5870696</v>
      </c>
      <c r="C143" s="46">
        <v>4.5599999999999996</v>
      </c>
      <c r="D143" s="47">
        <v>293534.8</v>
      </c>
      <c r="E143" s="35">
        <f t="shared" si="1"/>
        <v>4.5582752665644266E-2</v>
      </c>
      <c r="F143" s="6" t="s">
        <v>207</v>
      </c>
      <c r="G143" s="7">
        <v>6326563.6699999999</v>
      </c>
      <c r="H143" s="30">
        <v>5.5</v>
      </c>
      <c r="I143" s="8">
        <v>316328.18</v>
      </c>
      <c r="J143">
        <f t="shared" si="2"/>
        <v>4.9999999999999996E-2</v>
      </c>
    </row>
    <row r="144" spans="1:10" ht="40.5">
      <c r="A144" s="6" t="s">
        <v>208</v>
      </c>
      <c r="B144" s="45">
        <v>2722843.56</v>
      </c>
      <c r="C144" s="46">
        <v>2.11</v>
      </c>
      <c r="D144" s="47">
        <v>136142.18</v>
      </c>
      <c r="E144" s="35">
        <f t="shared" si="1"/>
        <v>2.1141395252406582E-2</v>
      </c>
      <c r="F144" s="6" t="s">
        <v>209</v>
      </c>
      <c r="G144" s="7">
        <v>5758837.4699999997</v>
      </c>
      <c r="H144" s="30">
        <v>5.01</v>
      </c>
      <c r="I144" s="8">
        <v>287941.87</v>
      </c>
      <c r="J144">
        <f t="shared" si="2"/>
        <v>5.000000073452622E-2</v>
      </c>
    </row>
    <row r="145" spans="1:10" ht="13.8">
      <c r="A145" s="49" t="s">
        <v>210</v>
      </c>
      <c r="B145" s="45">
        <v>92732429.140000001</v>
      </c>
      <c r="C145" s="46">
        <v>72</v>
      </c>
      <c r="D145" s="47">
        <v>4636621.45</v>
      </c>
      <c r="E145" s="35">
        <f t="shared" si="1"/>
        <v>0.72001673763604912</v>
      </c>
      <c r="F145" s="9" t="s">
        <v>211</v>
      </c>
      <c r="G145" s="7">
        <v>59059047.899999999</v>
      </c>
      <c r="H145" s="30">
        <v>51.33</v>
      </c>
      <c r="I145" s="8">
        <v>2952952.39</v>
      </c>
      <c r="J145">
        <f t="shared" si="2"/>
        <v>4.9999999924514003E-2</v>
      </c>
    </row>
    <row r="146" spans="1:10" ht="13.5">
      <c r="A146" s="14" t="s">
        <v>212</v>
      </c>
      <c r="B146">
        <f>SUM(B140:B144)</f>
        <v>92732429.140000001</v>
      </c>
      <c r="C146" s="10"/>
    </row>
    <row r="147" spans="1:10">
      <c r="C147" s="10">
        <f>SUM(C140:C144)</f>
        <v>72</v>
      </c>
      <c r="D147">
        <f>SUM(D140:D144)</f>
        <v>4636621.4499999993</v>
      </c>
    </row>
    <row r="148" spans="1:10" ht="13.5" customHeight="1">
      <c r="A148" s="2" t="s">
        <v>213</v>
      </c>
    </row>
    <row r="150" spans="1:10" ht="13.5">
      <c r="A150" s="2" t="s">
        <v>214</v>
      </c>
    </row>
    <row r="152" spans="1:10" ht="15" customHeight="1">
      <c r="A152" s="351" t="s">
        <v>215</v>
      </c>
      <c r="B152" s="345" t="s">
        <v>216</v>
      </c>
      <c r="C152" s="345"/>
      <c r="D152" s="344" t="s">
        <v>217</v>
      </c>
      <c r="E152" s="344"/>
    </row>
    <row r="153" spans="1:10" ht="15" customHeight="1">
      <c r="A153" s="351"/>
      <c r="B153" s="360" t="s">
        <v>218</v>
      </c>
      <c r="C153" s="50" t="s">
        <v>219</v>
      </c>
      <c r="D153" s="345" t="s">
        <v>220</v>
      </c>
      <c r="E153" s="27" t="s">
        <v>221</v>
      </c>
    </row>
    <row r="154" spans="1:10" ht="14.5" customHeight="1">
      <c r="A154" s="351"/>
      <c r="B154" s="360"/>
      <c r="C154" s="51"/>
      <c r="D154" s="345"/>
      <c r="E154" s="52"/>
    </row>
    <row r="155" spans="1:10" ht="13.5">
      <c r="A155" s="351"/>
      <c r="B155" s="360"/>
      <c r="C155" s="28" t="s">
        <v>222</v>
      </c>
      <c r="D155" s="345"/>
      <c r="E155" s="29" t="s">
        <v>223</v>
      </c>
    </row>
    <row r="156" spans="1:10" ht="13.5">
      <c r="A156" s="6" t="s">
        <v>224</v>
      </c>
      <c r="B156" s="7">
        <v>14052600</v>
      </c>
      <c r="C156" s="30"/>
      <c r="D156" s="30"/>
      <c r="E156" s="39"/>
    </row>
    <row r="157" spans="1:10" ht="13.5">
      <c r="A157" s="9" t="s">
        <v>225</v>
      </c>
      <c r="B157" s="7">
        <v>14052600</v>
      </c>
      <c r="C157" s="30"/>
      <c r="D157" s="30"/>
      <c r="E157" s="39"/>
    </row>
    <row r="158" spans="1:10">
      <c r="B158">
        <f>B157-'Consolidated BS'!C14</f>
        <v>0</v>
      </c>
    </row>
    <row r="159" spans="1:10" ht="13.5">
      <c r="A159" s="2" t="s">
        <v>226</v>
      </c>
    </row>
    <row r="161" spans="1:2" ht="13.5">
      <c r="A161" s="3" t="s">
        <v>227</v>
      </c>
      <c r="B161" s="5" t="s">
        <v>228</v>
      </c>
    </row>
    <row r="162" spans="1:2" ht="13.5">
      <c r="A162" s="6" t="s">
        <v>229</v>
      </c>
      <c r="B162" s="8">
        <v>13432600</v>
      </c>
    </row>
    <row r="163" spans="1:2" ht="13.5">
      <c r="A163" s="9" t="s">
        <v>230</v>
      </c>
      <c r="B163" s="8">
        <v>13432600</v>
      </c>
    </row>
    <row r="165" spans="1:2" ht="27">
      <c r="A165" s="2" t="s">
        <v>231</v>
      </c>
    </row>
    <row r="167" spans="1:2" ht="15" customHeight="1">
      <c r="A167" s="351" t="s">
        <v>232</v>
      </c>
      <c r="B167" s="27" t="s">
        <v>233</v>
      </c>
    </row>
    <row r="168" spans="1:2" ht="13.5">
      <c r="A168" s="351"/>
      <c r="B168" s="29" t="s">
        <v>234</v>
      </c>
    </row>
    <row r="169" spans="1:2" ht="13.5">
      <c r="A169" s="6" t="s">
        <v>235</v>
      </c>
      <c r="B169" s="8">
        <v>41375860</v>
      </c>
    </row>
    <row r="170" spans="1:2" ht="13.5">
      <c r="A170" s="9" t="s">
        <v>236</v>
      </c>
      <c r="B170" s="8">
        <v>41375860</v>
      </c>
    </row>
    <row r="171" spans="1:2" ht="162">
      <c r="A171" s="14" t="s">
        <v>237</v>
      </c>
    </row>
    <row r="172" spans="1:2" ht="13.5">
      <c r="A172" s="14" t="s">
        <v>238</v>
      </c>
    </row>
    <row r="174" spans="1:2" ht="13.5">
      <c r="A174" s="2" t="s">
        <v>239</v>
      </c>
    </row>
    <row r="176" spans="1:2" ht="13.5" customHeight="1">
      <c r="A176" s="2" t="s">
        <v>240</v>
      </c>
    </row>
    <row r="177" spans="1:6" ht="14.5" customHeight="1"/>
    <row r="178" spans="1:6" ht="15" customHeight="1">
      <c r="A178" s="351" t="s">
        <v>241</v>
      </c>
      <c r="B178" s="344" t="s">
        <v>242</v>
      </c>
      <c r="C178" s="344"/>
      <c r="D178" s="344"/>
      <c r="E178" s="344"/>
    </row>
    <row r="179" spans="1:6" ht="13.5">
      <c r="A179" s="351"/>
      <c r="B179" s="28" t="s">
        <v>243</v>
      </c>
      <c r="C179" s="4" t="s">
        <v>244</v>
      </c>
      <c r="D179" s="4" t="s">
        <v>245</v>
      </c>
      <c r="E179" s="5" t="s">
        <v>246</v>
      </c>
    </row>
    <row r="180" spans="1:6" ht="13.5">
      <c r="A180" s="6" t="s">
        <v>247</v>
      </c>
      <c r="B180" s="7">
        <v>15007152.380000001</v>
      </c>
      <c r="C180" s="53">
        <v>99.6</v>
      </c>
      <c r="D180" s="30"/>
      <c r="E180" s="8">
        <v>15007152.380000001</v>
      </c>
      <c r="F180" s="35">
        <f>E180/$B$183</f>
        <v>0.99607560352248192</v>
      </c>
    </row>
    <row r="181" spans="1:6" ht="13.5">
      <c r="A181" s="6" t="s">
        <v>248</v>
      </c>
      <c r="B181" s="7">
        <v>22126.05</v>
      </c>
      <c r="C181" s="53">
        <v>0.15</v>
      </c>
      <c r="D181" s="30"/>
      <c r="E181" s="8">
        <v>22126.05</v>
      </c>
      <c r="F181" s="35">
        <f>E181/$B$183</f>
        <v>1.4685809838707461E-3</v>
      </c>
    </row>
    <row r="182" spans="1:6" ht="15" customHeight="1">
      <c r="A182" s="6" t="s">
        <v>249</v>
      </c>
      <c r="B182" s="7">
        <v>37000</v>
      </c>
      <c r="C182" s="53">
        <v>0.25</v>
      </c>
      <c r="D182" s="30"/>
      <c r="E182" s="8">
        <v>37000</v>
      </c>
      <c r="F182" s="35">
        <f>E182/$B$183</f>
        <v>2.4558154936474251E-3</v>
      </c>
    </row>
    <row r="183" spans="1:6" ht="13.5">
      <c r="A183" s="9" t="s">
        <v>250</v>
      </c>
      <c r="B183" s="7">
        <v>15066278.43</v>
      </c>
      <c r="C183" s="53">
        <v>100</v>
      </c>
      <c r="D183" s="30"/>
      <c r="E183" s="8">
        <v>15066278.43</v>
      </c>
      <c r="F183" s="35">
        <f>E183/$B$183</f>
        <v>1</v>
      </c>
    </row>
    <row r="184" spans="1:6" ht="13.8">
      <c r="A184" s="54" t="s">
        <v>251</v>
      </c>
      <c r="B184">
        <f>B183-'Consolidated BS'!C15</f>
        <v>2893664.66</v>
      </c>
    </row>
    <row r="185" spans="1:6" ht="15" customHeight="1">
      <c r="A185" s="351" t="s">
        <v>252</v>
      </c>
      <c r="B185" s="344" t="s">
        <v>253</v>
      </c>
      <c r="C185" s="344"/>
      <c r="D185" s="344"/>
      <c r="E185" s="344"/>
    </row>
    <row r="186" spans="1:6" ht="13.5">
      <c r="A186" s="351"/>
      <c r="B186" s="28" t="s">
        <v>254</v>
      </c>
      <c r="C186" s="4" t="s">
        <v>255</v>
      </c>
      <c r="D186" s="4" t="s">
        <v>256</v>
      </c>
      <c r="E186" s="5" t="s">
        <v>257</v>
      </c>
    </row>
    <row r="187" spans="1:6" ht="13.5">
      <c r="A187" s="6" t="s">
        <v>258</v>
      </c>
      <c r="B187" s="7">
        <v>12335718.279999999</v>
      </c>
      <c r="C187" s="30">
        <v>98.18</v>
      </c>
      <c r="D187" s="30"/>
      <c r="E187" s="8">
        <v>12335718.279999999</v>
      </c>
    </row>
    <row r="188" spans="1:6" ht="13.5">
      <c r="A188" s="6" t="s">
        <v>259</v>
      </c>
      <c r="B188" s="7">
        <v>228355.03</v>
      </c>
      <c r="C188" s="30">
        <v>1.82</v>
      </c>
      <c r="D188" s="30"/>
      <c r="E188" s="8">
        <v>228355.03</v>
      </c>
    </row>
    <row r="189" spans="1:6" ht="13.5">
      <c r="A189" s="6" t="s">
        <v>260</v>
      </c>
      <c r="B189" s="30"/>
      <c r="C189" s="30"/>
      <c r="D189" s="30"/>
      <c r="E189" s="39"/>
    </row>
    <row r="190" spans="1:6" ht="13.5">
      <c r="A190" s="9" t="s">
        <v>261</v>
      </c>
      <c r="B190" s="7">
        <v>12564073.310000001</v>
      </c>
      <c r="C190" s="30">
        <v>100</v>
      </c>
      <c r="D190" s="30"/>
      <c r="E190" s="8">
        <v>12564073.310000001</v>
      </c>
    </row>
    <row r="192" spans="1:6" ht="13.5">
      <c r="A192" s="2" t="s">
        <v>262</v>
      </c>
    </row>
    <row r="194" spans="1:8" ht="27.75" customHeight="1">
      <c r="A194" s="351" t="s">
        <v>263</v>
      </c>
      <c r="B194" s="345" t="s">
        <v>264</v>
      </c>
      <c r="C194" s="27" t="s">
        <v>265</v>
      </c>
      <c r="F194" s="3" t="s">
        <v>266</v>
      </c>
      <c r="G194" s="4" t="s">
        <v>267</v>
      </c>
      <c r="H194" s="5" t="s">
        <v>268</v>
      </c>
    </row>
    <row r="195" spans="1:8" ht="27">
      <c r="A195" s="351"/>
      <c r="B195" s="345"/>
      <c r="C195" s="29" t="s">
        <v>269</v>
      </c>
      <c r="F195" s="6" t="s">
        <v>270</v>
      </c>
      <c r="G195" s="7">
        <v>1811778.14</v>
      </c>
      <c r="H195" s="39">
        <v>14.42</v>
      </c>
    </row>
    <row r="196" spans="1:8" ht="27">
      <c r="A196" s="49" t="s">
        <v>271</v>
      </c>
      <c r="B196" s="55">
        <v>1833492.46</v>
      </c>
      <c r="C196" s="56">
        <v>12.17</v>
      </c>
      <c r="D196" s="57">
        <f t="shared" ref="D196:D201" si="3">B196/$B$183</f>
        <v>0.12169511326361436</v>
      </c>
      <c r="F196" s="6" t="s">
        <v>272</v>
      </c>
      <c r="G196" s="7">
        <v>1550285.64</v>
      </c>
      <c r="H196" s="39">
        <v>12.34</v>
      </c>
    </row>
    <row r="197" spans="1:8" ht="27">
      <c r="A197" s="49" t="s">
        <v>273</v>
      </c>
      <c r="B197" s="55">
        <v>1780280.78</v>
      </c>
      <c r="C197" s="56">
        <v>11.82</v>
      </c>
      <c r="D197" s="57">
        <f t="shared" si="3"/>
        <v>0.11816327358288441</v>
      </c>
      <c r="F197" s="6" t="s">
        <v>274</v>
      </c>
      <c r="G197" s="7">
        <v>1500000</v>
      </c>
      <c r="H197" s="39">
        <v>11.94</v>
      </c>
    </row>
    <row r="198" spans="1:8" ht="27">
      <c r="A198" s="49" t="s">
        <v>275</v>
      </c>
      <c r="B198" s="55">
        <v>1373564.86</v>
      </c>
      <c r="C198" s="56">
        <v>9.1199999999999992</v>
      </c>
      <c r="D198" s="57">
        <f t="shared" si="3"/>
        <v>9.1168158505882599E-2</v>
      </c>
      <c r="F198" s="6" t="s">
        <v>276</v>
      </c>
      <c r="G198" s="7">
        <v>1288281.4099999999</v>
      </c>
      <c r="H198" s="39">
        <v>10.25</v>
      </c>
    </row>
    <row r="199" spans="1:8" ht="27">
      <c r="A199" s="49" t="s">
        <v>277</v>
      </c>
      <c r="B199" s="55">
        <v>1331671.2</v>
      </c>
      <c r="C199" s="56">
        <v>8.84</v>
      </c>
      <c r="D199" s="57">
        <f t="shared" si="3"/>
        <v>8.8387534200109696E-2</v>
      </c>
      <c r="F199" s="6" t="s">
        <v>278</v>
      </c>
      <c r="G199" s="7">
        <v>991431.31</v>
      </c>
      <c r="H199" s="39">
        <v>7.89</v>
      </c>
    </row>
    <row r="200" spans="1:8" ht="13.5">
      <c r="A200" s="49" t="s">
        <v>279</v>
      </c>
      <c r="B200" s="55">
        <v>485795.36</v>
      </c>
      <c r="C200" s="56">
        <v>3.22</v>
      </c>
      <c r="D200" s="57">
        <f t="shared" si="3"/>
        <v>3.2243885725135903E-2</v>
      </c>
      <c r="F200" s="9" t="s">
        <v>280</v>
      </c>
      <c r="G200" s="7">
        <v>7141776.5</v>
      </c>
      <c r="H200" s="39">
        <v>56.84</v>
      </c>
    </row>
    <row r="201" spans="1:8" ht="13.2">
      <c r="A201" s="58" t="s">
        <v>281</v>
      </c>
      <c r="B201" s="45">
        <v>6804804.6600000001</v>
      </c>
      <c r="C201" s="59">
        <v>45.17</v>
      </c>
      <c r="D201" s="57">
        <f t="shared" si="3"/>
        <v>0.45165796527762697</v>
      </c>
    </row>
    <row r="202" spans="1:8" ht="13.5">
      <c r="A202" s="14" t="s">
        <v>282</v>
      </c>
      <c r="B202" s="10">
        <f>SUM(B196:B200)</f>
        <v>6804804.6600000011</v>
      </c>
      <c r="C202">
        <f>SUM(C196:C200)</f>
        <v>45.17</v>
      </c>
    </row>
    <row r="204" spans="1:8" ht="13.5">
      <c r="A204" s="2" t="s">
        <v>283</v>
      </c>
    </row>
    <row r="205" spans="1:8" ht="13" customHeight="1"/>
    <row r="206" spans="1:8" ht="13.5">
      <c r="A206" s="2" t="s">
        <v>284</v>
      </c>
    </row>
    <row r="208" spans="1:8" ht="13.5">
      <c r="A208" s="43" t="s">
        <v>285</v>
      </c>
    </row>
    <row r="210" spans="1:7" ht="14.5" customHeight="1">
      <c r="A210" s="353" t="s">
        <v>286</v>
      </c>
      <c r="B210" s="346" t="s">
        <v>287</v>
      </c>
      <c r="C210" s="346"/>
      <c r="D210" s="346"/>
      <c r="E210" s="346"/>
      <c r="F210" s="346"/>
    </row>
    <row r="211" spans="1:7" ht="14.5" customHeight="1">
      <c r="A211" s="353"/>
      <c r="B211" s="347" t="s">
        <v>288</v>
      </c>
      <c r="C211" s="347"/>
      <c r="D211" s="348" t="s">
        <v>289</v>
      </c>
      <c r="E211" s="348"/>
      <c r="F211" s="346" t="s">
        <v>290</v>
      </c>
    </row>
    <row r="212" spans="1:7" ht="14.5" customHeight="1">
      <c r="A212" s="353"/>
      <c r="B212" s="347" t="s">
        <v>291</v>
      </c>
      <c r="C212" s="347" t="s">
        <v>292</v>
      </c>
      <c r="D212" s="347" t="s">
        <v>293</v>
      </c>
      <c r="E212" s="19" t="s">
        <v>294</v>
      </c>
      <c r="F212" s="346"/>
    </row>
    <row r="213" spans="1:7">
      <c r="A213" s="353"/>
      <c r="B213" s="347"/>
      <c r="C213" s="347"/>
      <c r="D213" s="347"/>
      <c r="E213" s="17" t="s">
        <v>295</v>
      </c>
      <c r="F213" s="346"/>
    </row>
    <row r="214" spans="1:7" ht="14.5" customHeight="1">
      <c r="A214" s="20" t="s">
        <v>296</v>
      </c>
      <c r="B214" s="60">
        <v>8644723.5800000001</v>
      </c>
      <c r="C214" s="61">
        <v>100</v>
      </c>
      <c r="D214" s="60">
        <v>1354677.66</v>
      </c>
      <c r="E214" s="61">
        <v>15.67</v>
      </c>
      <c r="F214" s="62">
        <v>7290045.9199999999</v>
      </c>
      <c r="G214">
        <f>D214/B214</f>
        <v>0.15670572314586373</v>
      </c>
    </row>
    <row r="215" spans="1:7">
      <c r="A215" s="20" t="s">
        <v>297</v>
      </c>
      <c r="B215" s="60">
        <v>8644723.5800000001</v>
      </c>
      <c r="C215" s="61">
        <v>100</v>
      </c>
      <c r="D215" s="60">
        <v>1354677.66</v>
      </c>
      <c r="E215" s="61">
        <v>15.67</v>
      </c>
      <c r="F215" s="62">
        <v>7290045.9199999999</v>
      </c>
    </row>
    <row r="216" spans="1:7" ht="13.5">
      <c r="A216" s="14" t="s">
        <v>298</v>
      </c>
      <c r="F216">
        <f>F215-'Consolidated BS'!C19</f>
        <v>-950000</v>
      </c>
    </row>
    <row r="217" spans="1:7" ht="14.5" customHeight="1">
      <c r="A217" s="353" t="s">
        <v>299</v>
      </c>
      <c r="B217" s="346" t="s">
        <v>300</v>
      </c>
      <c r="C217" s="346"/>
      <c r="D217" s="346"/>
      <c r="E217" s="346"/>
      <c r="F217" s="346"/>
    </row>
    <row r="218" spans="1:7" ht="14.5" customHeight="1">
      <c r="A218" s="353"/>
      <c r="B218" s="347" t="s">
        <v>301</v>
      </c>
      <c r="C218" s="347"/>
      <c r="D218" s="348" t="s">
        <v>302</v>
      </c>
      <c r="E218" s="348"/>
      <c r="F218" s="346" t="s">
        <v>303</v>
      </c>
    </row>
    <row r="219" spans="1:7" ht="14.5" customHeight="1">
      <c r="A219" s="353"/>
      <c r="B219" s="347" t="s">
        <v>304</v>
      </c>
      <c r="C219" s="347" t="s">
        <v>305</v>
      </c>
      <c r="D219" s="347" t="s">
        <v>306</v>
      </c>
      <c r="E219" s="19" t="s">
        <v>307</v>
      </c>
      <c r="F219" s="346"/>
    </row>
    <row r="220" spans="1:7">
      <c r="A220" s="353"/>
      <c r="B220" s="347"/>
      <c r="C220" s="347"/>
      <c r="D220" s="347"/>
      <c r="E220" s="17" t="s">
        <v>308</v>
      </c>
      <c r="F220" s="346"/>
    </row>
    <row r="221" spans="1:7">
      <c r="A221" s="20" t="s">
        <v>309</v>
      </c>
      <c r="B221" s="21">
        <v>10034602.02</v>
      </c>
      <c r="C221" s="22">
        <v>100</v>
      </c>
      <c r="D221" s="21">
        <v>1119654.54</v>
      </c>
      <c r="E221" s="22">
        <v>11.16</v>
      </c>
      <c r="F221" s="23">
        <v>8914947.4800000004</v>
      </c>
      <c r="G221">
        <f>D221/B221</f>
        <v>0.11157936685166116</v>
      </c>
    </row>
    <row r="222" spans="1:7">
      <c r="A222" s="20" t="s">
        <v>310</v>
      </c>
      <c r="B222" s="21">
        <v>10034602.02</v>
      </c>
      <c r="C222" s="22">
        <v>100</v>
      </c>
      <c r="D222" s="21">
        <v>1119654.54</v>
      </c>
      <c r="E222" s="22">
        <v>11.16</v>
      </c>
      <c r="F222" s="23">
        <v>8914947.4800000004</v>
      </c>
    </row>
    <row r="224" spans="1:7" ht="27">
      <c r="A224" s="43" t="s">
        <v>311</v>
      </c>
    </row>
    <row r="226" spans="1:4" ht="15" customHeight="1">
      <c r="A226" s="351" t="s">
        <v>312</v>
      </c>
      <c r="B226" s="344" t="s">
        <v>313</v>
      </c>
      <c r="C226" s="344"/>
      <c r="D226" s="344"/>
    </row>
    <row r="227" spans="1:4" ht="13.5">
      <c r="A227" s="351"/>
      <c r="B227" s="28" t="s">
        <v>314</v>
      </c>
      <c r="C227" s="4" t="s">
        <v>315</v>
      </c>
      <c r="D227" s="5" t="s">
        <v>316</v>
      </c>
    </row>
    <row r="228" spans="1:4" ht="13.5">
      <c r="A228" s="6" t="s">
        <v>317</v>
      </c>
      <c r="B228" s="7">
        <v>2250324.6800000002</v>
      </c>
      <c r="C228" s="30"/>
      <c r="D228" s="39"/>
    </row>
    <row r="229" spans="1:4" ht="13.5">
      <c r="A229" s="6" t="s">
        <v>318</v>
      </c>
      <c r="B229" s="7">
        <v>6394398.9000000004</v>
      </c>
      <c r="C229" s="7">
        <v>1354677.66</v>
      </c>
      <c r="D229" s="39"/>
    </row>
    <row r="230" spans="1:4" ht="13.5">
      <c r="A230" s="6" t="s">
        <v>319</v>
      </c>
      <c r="B230" s="36">
        <v>2353326.7200000002</v>
      </c>
      <c r="C230" s="36">
        <v>117666.33</v>
      </c>
      <c r="D230" s="37">
        <v>5</v>
      </c>
    </row>
    <row r="231" spans="1:4" ht="13.5">
      <c r="A231" s="63" t="s">
        <v>320</v>
      </c>
      <c r="B231" s="36">
        <v>296976.15000000002</v>
      </c>
      <c r="C231" s="36">
        <v>29697.62</v>
      </c>
      <c r="D231" s="37">
        <v>10</v>
      </c>
    </row>
    <row r="232" spans="1:4" ht="13.5">
      <c r="A232" s="63" t="s">
        <v>321</v>
      </c>
      <c r="B232" s="36">
        <v>2823191.03</v>
      </c>
      <c r="C232" s="36">
        <v>564638.21</v>
      </c>
      <c r="D232" s="37">
        <v>20</v>
      </c>
    </row>
    <row r="233" spans="1:4" ht="13.5">
      <c r="A233" s="63" t="s">
        <v>322</v>
      </c>
      <c r="B233" s="36">
        <v>483499</v>
      </c>
      <c r="C233" s="36">
        <v>241749.5</v>
      </c>
      <c r="D233" s="37">
        <v>50</v>
      </c>
    </row>
    <row r="234" spans="1:4" ht="13.5">
      <c r="A234" s="63" t="s">
        <v>323</v>
      </c>
      <c r="B234" s="36">
        <v>91200</v>
      </c>
      <c r="C234" s="36">
        <v>54720</v>
      </c>
      <c r="D234" s="37">
        <v>60</v>
      </c>
    </row>
    <row r="235" spans="1:4" ht="13.5">
      <c r="A235" s="63" t="s">
        <v>324</v>
      </c>
      <c r="B235" s="36">
        <v>346206</v>
      </c>
      <c r="C235" s="36">
        <v>346206</v>
      </c>
      <c r="D235" s="37">
        <v>100</v>
      </c>
    </row>
    <row r="236" spans="1:4" ht="13.5">
      <c r="A236" s="9" t="s">
        <v>325</v>
      </c>
      <c r="B236" s="36">
        <v>8644723.5800000001</v>
      </c>
      <c r="C236" s="36">
        <v>1354677.66</v>
      </c>
      <c r="D236" s="37">
        <v>15.67</v>
      </c>
    </row>
    <row r="238" spans="1:4" ht="13.5">
      <c r="A238" s="2" t="s">
        <v>326</v>
      </c>
    </row>
    <row r="240" spans="1:4" ht="13.5">
      <c r="A240" s="3" t="s">
        <v>327</v>
      </c>
      <c r="B240" s="5" t="s">
        <v>328</v>
      </c>
      <c r="C240" t="s">
        <v>329</v>
      </c>
      <c r="D240" t="s">
        <v>330</v>
      </c>
    </row>
    <row r="241" spans="1:5" ht="13.5">
      <c r="A241" s="6" t="s">
        <v>331</v>
      </c>
      <c r="B241" s="38">
        <v>4603651.4000000004</v>
      </c>
      <c r="C241" t="s">
        <v>332</v>
      </c>
      <c r="D241" s="64">
        <v>4771822.8499999996</v>
      </c>
    </row>
    <row r="242" spans="1:5" ht="13.5">
      <c r="A242" s="6" t="s">
        <v>333</v>
      </c>
      <c r="B242" s="38">
        <v>296976.15000000002</v>
      </c>
      <c r="C242" t="s">
        <v>334</v>
      </c>
      <c r="D242" s="64">
        <v>3795874.17</v>
      </c>
    </row>
    <row r="243" spans="1:5" ht="13.5">
      <c r="A243" s="6" t="s">
        <v>335</v>
      </c>
      <c r="B243" s="38">
        <v>2823191.03</v>
      </c>
      <c r="C243" t="s">
        <v>336</v>
      </c>
      <c r="D243" s="64">
        <v>833499</v>
      </c>
    </row>
    <row r="244" spans="1:5" ht="13.5">
      <c r="A244" s="6" t="s">
        <v>337</v>
      </c>
      <c r="B244" s="38">
        <v>483499</v>
      </c>
      <c r="C244" t="s">
        <v>338</v>
      </c>
      <c r="D244" s="64">
        <v>141200</v>
      </c>
    </row>
    <row r="245" spans="1:5" ht="13.5">
      <c r="A245" s="6" t="s">
        <v>339</v>
      </c>
      <c r="B245" s="38">
        <v>91200</v>
      </c>
      <c r="C245" t="s">
        <v>340</v>
      </c>
      <c r="D245" s="64">
        <v>276106</v>
      </c>
    </row>
    <row r="246" spans="1:5" ht="13.5">
      <c r="A246" s="6" t="s">
        <v>341</v>
      </c>
      <c r="B246" s="38">
        <v>346206</v>
      </c>
      <c r="C246" t="s">
        <v>342</v>
      </c>
      <c r="D246" s="64">
        <v>216100</v>
      </c>
    </row>
    <row r="247" spans="1:5" ht="13.5">
      <c r="A247" s="6" t="s">
        <v>343</v>
      </c>
      <c r="B247" s="38">
        <v>8644723.5800000001</v>
      </c>
      <c r="C247" t="s">
        <v>344</v>
      </c>
      <c r="D247" s="64">
        <v>10034602.02</v>
      </c>
    </row>
    <row r="249" spans="1:5" ht="13.5">
      <c r="A249" s="2" t="s">
        <v>345</v>
      </c>
    </row>
    <row r="251" spans="1:5" ht="15" customHeight="1">
      <c r="A251" s="351" t="s">
        <v>346</v>
      </c>
      <c r="B251" s="4" t="s">
        <v>347</v>
      </c>
      <c r="C251" s="4" t="s">
        <v>348</v>
      </c>
      <c r="D251" s="4" t="s">
        <v>349</v>
      </c>
      <c r="E251" s="344" t="s">
        <v>350</v>
      </c>
    </row>
    <row r="252" spans="1:5" ht="27" customHeight="1">
      <c r="A252" s="351"/>
      <c r="B252" s="50" t="s">
        <v>351</v>
      </c>
      <c r="C252" s="360" t="s">
        <v>352</v>
      </c>
      <c r="D252" s="360" t="s">
        <v>353</v>
      </c>
      <c r="E252" s="344"/>
    </row>
    <row r="253" spans="1:5" ht="13.5">
      <c r="A253" s="351"/>
      <c r="B253" s="28" t="s">
        <v>354</v>
      </c>
      <c r="C253" s="360"/>
      <c r="D253" s="360"/>
      <c r="E253" s="344"/>
    </row>
    <row r="254" spans="1:5" ht="13.5">
      <c r="A254" s="6" t="s">
        <v>355</v>
      </c>
      <c r="B254" s="36">
        <v>121003.73</v>
      </c>
      <c r="C254" s="36">
        <v>379587.41</v>
      </c>
      <c r="D254" s="36">
        <v>619063.4</v>
      </c>
      <c r="E254" s="38">
        <v>1119654.54</v>
      </c>
    </row>
    <row r="255" spans="1:5" ht="13.5">
      <c r="A255" s="6" t="s">
        <v>356</v>
      </c>
      <c r="B255" s="30" t="s">
        <v>357</v>
      </c>
      <c r="C255" s="30" t="s">
        <v>358</v>
      </c>
      <c r="D255" s="30" t="s">
        <v>359</v>
      </c>
      <c r="E255" s="39"/>
    </row>
    <row r="256" spans="1:5" ht="13.5">
      <c r="A256" s="6" t="s">
        <v>360</v>
      </c>
      <c r="B256" s="36">
        <v>-14848.81</v>
      </c>
      <c r="C256" s="36">
        <v>14848.81</v>
      </c>
      <c r="D256" s="30"/>
      <c r="E256" s="39"/>
    </row>
    <row r="257" spans="1:5" ht="13.5">
      <c r="A257" s="6" t="s">
        <v>361</v>
      </c>
      <c r="B257" s="65" t="s">
        <v>362</v>
      </c>
      <c r="C257" s="36">
        <v>-282319.15000000002</v>
      </c>
      <c r="D257" s="36">
        <v>282319.15000000002</v>
      </c>
      <c r="E257" s="37" t="s">
        <v>363</v>
      </c>
    </row>
    <row r="258" spans="1:5" ht="13.5">
      <c r="A258" s="6" t="s">
        <v>364</v>
      </c>
      <c r="B258" s="30"/>
      <c r="C258" s="30"/>
      <c r="D258" s="30"/>
      <c r="E258" s="39"/>
    </row>
    <row r="259" spans="1:5" ht="13.5">
      <c r="A259" s="6" t="s">
        <v>365</v>
      </c>
      <c r="B259" s="30"/>
      <c r="C259" s="30"/>
      <c r="D259" s="30"/>
      <c r="E259" s="39"/>
    </row>
    <row r="260" spans="1:5" ht="13.5">
      <c r="A260" s="6" t="s">
        <v>366</v>
      </c>
      <c r="B260" s="36">
        <v>11511.41</v>
      </c>
      <c r="C260" s="36">
        <v>-82419.45</v>
      </c>
      <c r="D260" s="36">
        <v>305931.15999999997</v>
      </c>
      <c r="E260" s="38">
        <v>235023.12</v>
      </c>
    </row>
    <row r="261" spans="1:5" ht="13.5">
      <c r="A261" s="6" t="s">
        <v>367</v>
      </c>
      <c r="B261" s="30"/>
      <c r="C261" s="30"/>
      <c r="D261" s="30"/>
      <c r="E261" s="39"/>
    </row>
    <row r="262" spans="1:5" ht="13.5">
      <c r="A262" s="6" t="s">
        <v>368</v>
      </c>
      <c r="B262" s="30"/>
      <c r="C262" s="30"/>
      <c r="D262" s="30"/>
      <c r="E262" s="39"/>
    </row>
    <row r="263" spans="1:5" ht="13.5">
      <c r="A263" s="6" t="s">
        <v>369</v>
      </c>
      <c r="B263" s="30"/>
      <c r="C263" s="30"/>
      <c r="D263" s="30"/>
      <c r="E263" s="39"/>
    </row>
    <row r="264" spans="1:5" ht="13.5">
      <c r="A264" s="6" t="s">
        <v>370</v>
      </c>
      <c r="B264" s="30"/>
      <c r="C264" s="30"/>
      <c r="D264" s="30"/>
      <c r="E264" s="39"/>
    </row>
    <row r="265" spans="1:5" ht="13.5">
      <c r="A265" s="6" t="s">
        <v>371</v>
      </c>
      <c r="B265" s="36">
        <v>117666.33</v>
      </c>
      <c r="C265" s="36">
        <v>29697.62</v>
      </c>
      <c r="D265" s="36">
        <v>1207313.71</v>
      </c>
      <c r="E265" s="38">
        <v>1354677.66</v>
      </c>
    </row>
    <row r="267" spans="1:5" ht="13.5">
      <c r="A267" s="2" t="s">
        <v>372</v>
      </c>
    </row>
    <row r="269" spans="1:5" ht="13.5">
      <c r="A269" s="3" t="s">
        <v>373</v>
      </c>
      <c r="B269" s="4" t="s">
        <v>374</v>
      </c>
      <c r="C269" s="5" t="s">
        <v>375</v>
      </c>
    </row>
    <row r="270" spans="1:5" ht="13.5">
      <c r="A270" s="33" t="s">
        <v>376</v>
      </c>
      <c r="B270" s="7">
        <v>5715786.5300000003</v>
      </c>
      <c r="C270" s="8">
        <v>6624647.7599999998</v>
      </c>
    </row>
    <row r="271" spans="1:5" ht="13.5">
      <c r="A271" s="33" t="s">
        <v>377</v>
      </c>
      <c r="B271" s="7">
        <v>2250324.6800000002</v>
      </c>
      <c r="C271" s="8">
        <v>2351748.29</v>
      </c>
      <c r="D271">
        <f>B271-B228</f>
        <v>0</v>
      </c>
    </row>
    <row r="272" spans="1:5" ht="13.5">
      <c r="A272" s="33" t="s">
        <v>378</v>
      </c>
      <c r="B272" s="7">
        <v>678612.37</v>
      </c>
      <c r="C272" s="8">
        <v>1058205.97</v>
      </c>
    </row>
    <row r="273" spans="1:11" ht="13.5">
      <c r="A273" s="6" t="s">
        <v>379</v>
      </c>
      <c r="B273" s="7">
        <v>8644723.5800000001</v>
      </c>
      <c r="C273" s="8">
        <v>10034602.02</v>
      </c>
    </row>
    <row r="275" spans="1:11" ht="13.5">
      <c r="A275" s="2" t="s">
        <v>380</v>
      </c>
    </row>
    <row r="277" spans="1:11" ht="22.8">
      <c r="A277" s="15" t="s">
        <v>381</v>
      </c>
      <c r="B277" s="18" t="s">
        <v>382</v>
      </c>
      <c r="C277" s="18" t="s">
        <v>383</v>
      </c>
      <c r="D277" s="18" t="s">
        <v>384</v>
      </c>
      <c r="E277" s="18" t="s">
        <v>385</v>
      </c>
      <c r="F277" s="16" t="s">
        <v>386</v>
      </c>
    </row>
    <row r="278" spans="1:11" ht="23.4">
      <c r="A278" s="66" t="s">
        <v>387</v>
      </c>
      <c r="B278" s="67" t="s">
        <v>388</v>
      </c>
      <c r="C278" s="68">
        <v>2150000</v>
      </c>
      <c r="D278" s="69" t="s">
        <v>389</v>
      </c>
      <c r="E278" s="69">
        <v>24.87</v>
      </c>
      <c r="F278" s="70">
        <v>283150</v>
      </c>
      <c r="G278" s="63">
        <f t="shared" ref="G278:G283" si="4">C278/$B$215</f>
        <v>0.2487066220340616</v>
      </c>
      <c r="H278" s="36">
        <v>296976.15000000002</v>
      </c>
      <c r="I278" s="36">
        <v>29697.62</v>
      </c>
      <c r="J278" s="37">
        <v>10</v>
      </c>
      <c r="K278" s="35">
        <f>F278/C278</f>
        <v>0.13169767441860464</v>
      </c>
    </row>
    <row r="279" spans="1:11" ht="13.5">
      <c r="A279" s="71" t="s">
        <v>390</v>
      </c>
      <c r="B279" s="67" t="s">
        <v>391</v>
      </c>
      <c r="C279" s="68">
        <v>1000000</v>
      </c>
      <c r="D279" s="72" t="s">
        <v>392</v>
      </c>
      <c r="E279" s="69">
        <v>11.57</v>
      </c>
      <c r="F279" s="70">
        <v>200000</v>
      </c>
      <c r="G279" s="63">
        <f t="shared" si="4"/>
        <v>0.11567749862049377</v>
      </c>
      <c r="H279" s="36">
        <v>2823191.03</v>
      </c>
      <c r="I279" s="36">
        <v>564638.21</v>
      </c>
      <c r="J279" s="37">
        <v>20</v>
      </c>
      <c r="K279" s="35">
        <f>F279/C279</f>
        <v>0.2</v>
      </c>
    </row>
    <row r="280" spans="1:11" ht="13.5">
      <c r="A280" s="71" t="s">
        <v>393</v>
      </c>
      <c r="B280" s="67" t="s">
        <v>394</v>
      </c>
      <c r="C280" s="68">
        <v>451099.9</v>
      </c>
      <c r="D280" s="72" t="s">
        <v>395</v>
      </c>
      <c r="E280" s="69">
        <v>5.22</v>
      </c>
      <c r="F280" s="70">
        <v>22555</v>
      </c>
      <c r="G280" s="63">
        <f t="shared" si="4"/>
        <v>5.2182108059954879E-2</v>
      </c>
      <c r="H280" s="36">
        <v>483499</v>
      </c>
      <c r="I280" s="36">
        <v>241749.5</v>
      </c>
      <c r="J280" s="37">
        <v>50</v>
      </c>
      <c r="K280" s="35">
        <f>F280/C280</f>
        <v>5.0000011084019302E-2</v>
      </c>
    </row>
    <row r="281" spans="1:11" ht="13.5">
      <c r="A281" s="71" t="s">
        <v>396</v>
      </c>
      <c r="B281" s="67" t="s">
        <v>397</v>
      </c>
      <c r="C281" s="68">
        <v>300000</v>
      </c>
      <c r="D281" s="72" t="s">
        <v>398</v>
      </c>
      <c r="E281" s="69">
        <v>3.47</v>
      </c>
      <c r="F281" s="70">
        <v>60000</v>
      </c>
      <c r="G281" s="63">
        <f t="shared" si="4"/>
        <v>3.4703249586148129E-2</v>
      </c>
      <c r="H281" s="36">
        <v>91200</v>
      </c>
      <c r="I281" s="36">
        <v>54720</v>
      </c>
      <c r="J281" s="37">
        <v>60</v>
      </c>
      <c r="K281" s="35">
        <f>F281/C281</f>
        <v>0.2</v>
      </c>
    </row>
    <row r="282" spans="1:11" ht="13.5">
      <c r="A282" s="71" t="s">
        <v>399</v>
      </c>
      <c r="B282" s="67" t="s">
        <v>400</v>
      </c>
      <c r="C282" s="68">
        <v>250000</v>
      </c>
      <c r="D282" s="72" t="s">
        <v>401</v>
      </c>
      <c r="E282" s="69">
        <v>2.89</v>
      </c>
      <c r="F282" s="70">
        <v>33055</v>
      </c>
      <c r="G282" s="63">
        <f t="shared" si="4"/>
        <v>2.8919374655123443E-2</v>
      </c>
      <c r="H282" s="36">
        <v>346206</v>
      </c>
      <c r="I282" s="36">
        <v>346206</v>
      </c>
      <c r="J282" s="37">
        <v>100</v>
      </c>
      <c r="K282" s="35">
        <f>F282/C282</f>
        <v>0.13222</v>
      </c>
    </row>
    <row r="283" spans="1:11" ht="13.5">
      <c r="A283" s="71" t="s">
        <v>402</v>
      </c>
      <c r="B283" s="73"/>
      <c r="C283" s="60">
        <v>4151099.9</v>
      </c>
      <c r="D283" s="61"/>
      <c r="E283" s="61">
        <v>48.02</v>
      </c>
      <c r="F283" s="62">
        <v>598760</v>
      </c>
      <c r="G283" s="63">
        <f t="shared" si="4"/>
        <v>0.48018885295578184</v>
      </c>
    </row>
    <row r="285" spans="1:11" ht="13.5">
      <c r="A285" s="2" t="s">
        <v>403</v>
      </c>
    </row>
    <row r="287" spans="1:11" ht="13.5">
      <c r="A287" s="2" t="s">
        <v>404</v>
      </c>
    </row>
    <row r="289" spans="1:4" ht="15" customHeight="1">
      <c r="A289" s="351" t="s">
        <v>405</v>
      </c>
      <c r="B289" s="344" t="s">
        <v>406</v>
      </c>
      <c r="C289" s="344"/>
      <c r="D289" s="344"/>
    </row>
    <row r="290" spans="1:4" ht="13.5">
      <c r="A290" s="351"/>
      <c r="B290" s="28" t="s">
        <v>407</v>
      </c>
      <c r="C290" s="4" t="s">
        <v>408</v>
      </c>
      <c r="D290" s="5" t="s">
        <v>409</v>
      </c>
    </row>
    <row r="291" spans="1:4" ht="15" customHeight="1">
      <c r="A291" s="6" t="s">
        <v>410</v>
      </c>
      <c r="B291" s="36">
        <v>21210911.199999999</v>
      </c>
      <c r="C291" s="36">
        <v>195067.06</v>
      </c>
      <c r="D291" s="38">
        <v>21015844.140000001</v>
      </c>
    </row>
    <row r="292" spans="1:4" ht="13.5">
      <c r="A292" s="6" t="s">
        <v>411</v>
      </c>
      <c r="B292" s="36">
        <v>23337736.09</v>
      </c>
      <c r="C292" s="36">
        <v>629772.24</v>
      </c>
      <c r="D292" s="38">
        <v>22707963.850000001</v>
      </c>
    </row>
    <row r="293" spans="1:4" ht="13.5">
      <c r="A293" s="6" t="s">
        <v>412</v>
      </c>
      <c r="B293" s="36">
        <v>89442507.079999998</v>
      </c>
      <c r="C293" s="36">
        <v>15234464.35</v>
      </c>
      <c r="D293" s="38">
        <v>74208042.730000004</v>
      </c>
    </row>
    <row r="294" spans="1:4" ht="13.5">
      <c r="A294" s="6" t="s">
        <v>413</v>
      </c>
      <c r="B294" s="36">
        <v>29773913.649999999</v>
      </c>
      <c r="C294" s="36">
        <v>1033752.71</v>
      </c>
      <c r="D294" s="38">
        <v>28740160.940000001</v>
      </c>
    </row>
    <row r="295" spans="1:4" ht="13.5">
      <c r="A295" s="9" t="s">
        <v>414</v>
      </c>
      <c r="B295" s="36">
        <v>163765068.02000001</v>
      </c>
      <c r="C295" s="36">
        <v>17093056.359999999</v>
      </c>
      <c r="D295" s="38">
        <v>146672011.66</v>
      </c>
    </row>
    <row r="296" spans="1:4" ht="13.5">
      <c r="A296" s="14" t="s">
        <v>415</v>
      </c>
    </row>
    <row r="297" spans="1:4" ht="15" customHeight="1">
      <c r="A297" s="351" t="s">
        <v>416</v>
      </c>
      <c r="B297" s="344" t="s">
        <v>417</v>
      </c>
      <c r="C297" s="344"/>
      <c r="D297" s="344"/>
    </row>
    <row r="298" spans="1:4" ht="13.5">
      <c r="A298" s="351"/>
      <c r="B298" s="28" t="s">
        <v>418</v>
      </c>
      <c r="C298" s="4" t="s">
        <v>419</v>
      </c>
      <c r="D298" s="5" t="s">
        <v>420</v>
      </c>
    </row>
    <row r="299" spans="1:4" ht="13.5">
      <c r="A299" s="6" t="s">
        <v>421</v>
      </c>
      <c r="B299" s="7">
        <v>22057194.940000001</v>
      </c>
      <c r="C299" s="7">
        <v>163932.1</v>
      </c>
      <c r="D299" s="8">
        <v>21893262.84</v>
      </c>
    </row>
    <row r="300" spans="1:4" ht="13.5">
      <c r="A300" s="6" t="s">
        <v>422</v>
      </c>
      <c r="B300" s="7">
        <v>14498912.34</v>
      </c>
      <c r="C300" s="7">
        <v>547563.04</v>
      </c>
      <c r="D300" s="8">
        <v>13951349.300000001</v>
      </c>
    </row>
    <row r="301" spans="1:4" ht="13.5">
      <c r="A301" s="6" t="s">
        <v>423</v>
      </c>
      <c r="B301" s="7">
        <v>87948110.870000005</v>
      </c>
      <c r="C301" s="7">
        <v>5785960.4100000001</v>
      </c>
      <c r="D301" s="8">
        <v>82162150.459999993</v>
      </c>
    </row>
    <row r="302" spans="1:4" ht="13.5">
      <c r="A302" s="6" t="s">
        <v>424</v>
      </c>
      <c r="B302" s="7">
        <v>60288794.68</v>
      </c>
      <c r="C302" s="7">
        <v>1234416.49</v>
      </c>
      <c r="D302" s="8">
        <v>59054378.189999998</v>
      </c>
    </row>
    <row r="303" spans="1:4" ht="13.5">
      <c r="A303" s="9" t="s">
        <v>425</v>
      </c>
      <c r="B303" s="7">
        <v>184793012.83000001</v>
      </c>
      <c r="C303" s="7">
        <v>7731872.04</v>
      </c>
      <c r="D303" s="8">
        <v>177061140.78999999</v>
      </c>
    </row>
    <row r="305" spans="1:8" ht="13.5">
      <c r="A305" s="2" t="s">
        <v>426</v>
      </c>
    </row>
    <row r="307" spans="1:8" ht="13.5">
      <c r="A307" s="2" t="s">
        <v>427</v>
      </c>
    </row>
    <row r="309" spans="1:8" ht="15" customHeight="1">
      <c r="A309" s="351" t="s">
        <v>428</v>
      </c>
      <c r="B309" s="345" t="s">
        <v>429</v>
      </c>
      <c r="C309" s="345" t="s">
        <v>430</v>
      </c>
      <c r="D309" s="345"/>
      <c r="E309" s="345" t="s">
        <v>431</v>
      </c>
      <c r="F309" s="345"/>
      <c r="G309" s="344" t="s">
        <v>432</v>
      </c>
    </row>
    <row r="310" spans="1:8" ht="13.5">
      <c r="A310" s="351"/>
      <c r="B310" s="345"/>
      <c r="C310" s="28" t="s">
        <v>433</v>
      </c>
      <c r="D310" s="28" t="s">
        <v>434</v>
      </c>
      <c r="E310" s="28" t="s">
        <v>435</v>
      </c>
      <c r="F310" s="4" t="s">
        <v>436</v>
      </c>
      <c r="G310" s="344"/>
    </row>
    <row r="311" spans="1:8" ht="13.5">
      <c r="A311" s="6" t="s">
        <v>437</v>
      </c>
      <c r="B311" s="36">
        <v>163932.1</v>
      </c>
      <c r="C311" s="36">
        <v>45962.239999999998</v>
      </c>
      <c r="D311" s="30"/>
      <c r="E311" s="36">
        <v>14827.28</v>
      </c>
      <c r="F311" s="30"/>
      <c r="G311" s="38">
        <v>195067.06</v>
      </c>
    </row>
    <row r="312" spans="1:8" ht="13.5">
      <c r="A312" s="6" t="s">
        <v>438</v>
      </c>
      <c r="B312" s="36">
        <v>547563.04</v>
      </c>
      <c r="C312" s="36">
        <v>391468.94</v>
      </c>
      <c r="D312" s="30"/>
      <c r="E312" s="36">
        <v>309259.74</v>
      </c>
      <c r="F312" s="30"/>
      <c r="G312" s="38">
        <v>629772.24</v>
      </c>
    </row>
    <row r="313" spans="1:8" ht="13.5">
      <c r="A313" s="6" t="s">
        <v>439</v>
      </c>
      <c r="B313" s="36">
        <v>5785960.4100000001</v>
      </c>
      <c r="C313" s="36">
        <v>13258767.1</v>
      </c>
      <c r="D313" s="30"/>
      <c r="E313" s="36">
        <v>3810263.16</v>
      </c>
      <c r="F313" s="30"/>
      <c r="G313" s="38">
        <v>15234464.35</v>
      </c>
    </row>
    <row r="314" spans="1:8" ht="13.5">
      <c r="A314" s="6" t="s">
        <v>440</v>
      </c>
      <c r="B314" s="36">
        <v>1234416.49</v>
      </c>
      <c r="C314" s="36">
        <v>538284.1</v>
      </c>
      <c r="D314" s="30"/>
      <c r="E314" s="36">
        <v>738947.88</v>
      </c>
      <c r="F314" s="30"/>
      <c r="G314" s="38">
        <v>1033752.71</v>
      </c>
    </row>
    <row r="315" spans="1:8" ht="13.5">
      <c r="A315" s="9" t="s">
        <v>441</v>
      </c>
      <c r="B315" s="36">
        <v>7731872.04</v>
      </c>
      <c r="C315" s="36">
        <v>14234482.380000001</v>
      </c>
      <c r="D315" s="30"/>
      <c r="E315" s="36">
        <v>4873298.0599999996</v>
      </c>
      <c r="F315" s="30"/>
      <c r="G315" s="38">
        <v>17093056.359999999</v>
      </c>
    </row>
    <row r="316" spans="1:8">
      <c r="C316" s="10">
        <f>C315+'Consolidated P&amp;L'!C35</f>
        <v>-4944352.24</v>
      </c>
      <c r="D316">
        <f>C341</f>
        <v>4004.34</v>
      </c>
      <c r="E316">
        <f>C449</f>
        <v>5469734.8399999999</v>
      </c>
      <c r="F316">
        <f>E316+C315+D316</f>
        <v>19708221.559999999</v>
      </c>
      <c r="G316" s="10">
        <f>F316+'Consolidated P&amp;L'!C35</f>
        <v>529386.93999999762</v>
      </c>
    </row>
    <row r="317" spans="1:8" ht="27">
      <c r="A317" s="2" t="s">
        <v>442</v>
      </c>
      <c r="F317">
        <f>C315+E316+C341</f>
        <v>19708221.559999999</v>
      </c>
      <c r="G317">
        <f>F317--'Consolidated P&amp;L'!C35</f>
        <v>529386.93999999762</v>
      </c>
      <c r="H317">
        <f>'Consolidated P&amp;L'!C35</f>
        <v>-19178834.620000001</v>
      </c>
    </row>
    <row r="319" spans="1:8" ht="15" customHeight="1">
      <c r="A319" s="351" t="s">
        <v>443</v>
      </c>
      <c r="B319" s="26" t="s">
        <v>444</v>
      </c>
      <c r="C319" s="26" t="s">
        <v>445</v>
      </c>
      <c r="D319" s="27" t="s">
        <v>446</v>
      </c>
    </row>
    <row r="320" spans="1:8" ht="13.5">
      <c r="A320" s="351"/>
      <c r="B320" s="28" t="s">
        <v>447</v>
      </c>
      <c r="C320" s="28" t="s">
        <v>448</v>
      </c>
      <c r="D320" s="29" t="s">
        <v>449</v>
      </c>
    </row>
    <row r="321" spans="1:8" ht="109.5" customHeight="1">
      <c r="A321" s="354" t="s">
        <v>450</v>
      </c>
      <c r="B321" s="74" t="s">
        <v>451</v>
      </c>
      <c r="C321" s="361" t="s">
        <v>452</v>
      </c>
      <c r="D321" s="363" t="s">
        <v>453</v>
      </c>
    </row>
    <row r="322" spans="1:8" ht="121.5">
      <c r="A322" s="354"/>
      <c r="B322" s="75" t="s">
        <v>454</v>
      </c>
      <c r="C322" s="361"/>
      <c r="D322" s="363"/>
    </row>
    <row r="323" spans="1:8" ht="13.5">
      <c r="A323" s="14" t="s">
        <v>455</v>
      </c>
    </row>
    <row r="325" spans="1:8" ht="13.5">
      <c r="A325" s="2" t="s">
        <v>456</v>
      </c>
    </row>
    <row r="327" spans="1:8" ht="13.5">
      <c r="A327" s="2" t="s">
        <v>457</v>
      </c>
    </row>
    <row r="329" spans="1:8" ht="14.5" customHeight="1">
      <c r="A329" s="353" t="s">
        <v>458</v>
      </c>
      <c r="B329" s="348" t="s">
        <v>459</v>
      </c>
      <c r="C329" s="348"/>
      <c r="D329" s="348"/>
      <c r="E329" s="346" t="s">
        <v>460</v>
      </c>
      <c r="F329" s="346"/>
      <c r="G329" s="346"/>
    </row>
    <row r="330" spans="1:8">
      <c r="A330" s="353"/>
      <c r="B330" s="17" t="s">
        <v>461</v>
      </c>
      <c r="C330" s="17" t="s">
        <v>462</v>
      </c>
      <c r="D330" s="18" t="s">
        <v>463</v>
      </c>
      <c r="E330" s="18" t="s">
        <v>464</v>
      </c>
      <c r="F330" s="18" t="s">
        <v>465</v>
      </c>
      <c r="G330" s="16" t="s">
        <v>466</v>
      </c>
    </row>
    <row r="331" spans="1:8">
      <c r="A331" s="20" t="s">
        <v>467</v>
      </c>
      <c r="B331" s="21">
        <v>1395560.95</v>
      </c>
      <c r="C331" s="21">
        <v>195509.76000000001</v>
      </c>
      <c r="D331" s="21">
        <v>1200051.19</v>
      </c>
      <c r="E331" s="21">
        <v>1713228.31</v>
      </c>
      <c r="F331" s="21">
        <v>191505.42</v>
      </c>
      <c r="G331" s="23">
        <v>1521722.89</v>
      </c>
      <c r="H331">
        <f>C331/B331</f>
        <v>0.14009403172251275</v>
      </c>
    </row>
    <row r="332" spans="1:8">
      <c r="A332" s="24" t="s">
        <v>468</v>
      </c>
      <c r="B332" s="21">
        <v>1395560.95</v>
      </c>
      <c r="C332" s="21">
        <v>195509.76000000001</v>
      </c>
      <c r="D332" s="21">
        <v>1200051.19</v>
      </c>
      <c r="E332" s="21">
        <v>1713228.31</v>
      </c>
      <c r="F332" s="21">
        <v>191505.42</v>
      </c>
      <c r="G332" s="23">
        <v>1521722.89</v>
      </c>
      <c r="H332">
        <f>C332/B332</f>
        <v>0.14009403172251275</v>
      </c>
    </row>
    <row r="333" spans="1:8">
      <c r="D333">
        <f>D332-'Consolidated BS'!C22</f>
        <v>0</v>
      </c>
    </row>
    <row r="334" spans="1:8" ht="13.5">
      <c r="A334" s="2" t="s">
        <v>469</v>
      </c>
    </row>
    <row r="336" spans="1:8" ht="13.5">
      <c r="A336" s="2" t="s">
        <v>470</v>
      </c>
    </row>
    <row r="338" spans="1:8" ht="14.5" customHeight="1">
      <c r="A338" s="353" t="s">
        <v>471</v>
      </c>
      <c r="B338" s="348" t="s">
        <v>472</v>
      </c>
      <c r="C338" s="348" t="s">
        <v>473</v>
      </c>
      <c r="D338" s="348"/>
      <c r="E338" s="348" t="s">
        <v>474</v>
      </c>
      <c r="F338" s="348"/>
      <c r="G338" s="348"/>
      <c r="H338" s="346" t="s">
        <v>475</v>
      </c>
    </row>
    <row r="339" spans="1:8">
      <c r="A339" s="353"/>
      <c r="B339" s="348"/>
      <c r="C339" s="17" t="s">
        <v>476</v>
      </c>
      <c r="D339" s="17" t="s">
        <v>477</v>
      </c>
      <c r="E339" s="17" t="s">
        <v>478</v>
      </c>
      <c r="F339" s="18" t="s">
        <v>479</v>
      </c>
      <c r="G339" s="18" t="s">
        <v>480</v>
      </c>
      <c r="H339" s="346"/>
    </row>
    <row r="340" spans="1:8">
      <c r="A340" s="20" t="s">
        <v>481</v>
      </c>
      <c r="B340" s="21">
        <v>191505.42</v>
      </c>
      <c r="C340" s="21">
        <v>4004.34</v>
      </c>
      <c r="D340" s="22"/>
      <c r="E340" s="22"/>
      <c r="F340" s="22"/>
      <c r="G340" s="22"/>
      <c r="H340" s="23">
        <v>195509.76000000001</v>
      </c>
    </row>
    <row r="341" spans="1:8">
      <c r="A341" s="24" t="s">
        <v>482</v>
      </c>
      <c r="B341" s="21">
        <v>191505.42</v>
      </c>
      <c r="C341" s="21">
        <v>4004.34</v>
      </c>
      <c r="D341" s="22"/>
      <c r="E341" s="22"/>
      <c r="F341" s="22"/>
      <c r="G341" s="22"/>
      <c r="H341" s="23">
        <v>195509.76000000001</v>
      </c>
    </row>
    <row r="343" spans="1:8" ht="27">
      <c r="A343" s="2" t="s">
        <v>483</v>
      </c>
    </row>
    <row r="345" spans="1:8" ht="15" customHeight="1">
      <c r="A345" s="351" t="s">
        <v>484</v>
      </c>
      <c r="B345" s="344" t="s">
        <v>485</v>
      </c>
      <c r="C345" s="344"/>
      <c r="D345" s="344"/>
    </row>
    <row r="346" spans="1:8" ht="13.5">
      <c r="A346" s="351"/>
      <c r="B346" s="28" t="s">
        <v>486</v>
      </c>
      <c r="C346" s="4" t="s">
        <v>487</v>
      </c>
      <c r="D346" s="5" t="s">
        <v>488</v>
      </c>
    </row>
    <row r="347" spans="1:8" ht="13.5">
      <c r="A347" s="6" t="s">
        <v>489</v>
      </c>
      <c r="B347" s="7">
        <v>1395560.95</v>
      </c>
      <c r="C347" s="7">
        <v>195509.76000000001</v>
      </c>
      <c r="D347" s="39">
        <v>14.01</v>
      </c>
    </row>
    <row r="348" spans="1:8" ht="13.5">
      <c r="A348" s="9" t="s">
        <v>490</v>
      </c>
      <c r="B348" s="7">
        <v>1395560.95</v>
      </c>
      <c r="C348" s="7">
        <v>195509.76000000001</v>
      </c>
      <c r="D348" s="39">
        <v>14.01</v>
      </c>
    </row>
    <row r="349" spans="1:8" ht="13.5">
      <c r="A349" s="14" t="s">
        <v>491</v>
      </c>
    </row>
    <row r="351" spans="1:8" ht="13.5">
      <c r="A351" s="2" t="s">
        <v>492</v>
      </c>
    </row>
    <row r="353" spans="1:6" ht="15" customHeight="1">
      <c r="A353" s="351" t="s">
        <v>493</v>
      </c>
      <c r="B353" s="344" t="s">
        <v>494</v>
      </c>
      <c r="C353" s="344"/>
      <c r="D353" s="344"/>
    </row>
    <row r="354" spans="1:6" ht="13.5">
      <c r="A354" s="351"/>
      <c r="B354" s="28" t="s">
        <v>495</v>
      </c>
      <c r="C354" s="4" t="s">
        <v>496</v>
      </c>
      <c r="D354" s="5" t="s">
        <v>497</v>
      </c>
    </row>
    <row r="355" spans="1:6" ht="13.5">
      <c r="A355" s="6" t="s">
        <v>498</v>
      </c>
      <c r="B355" s="36">
        <v>16794775.09</v>
      </c>
      <c r="C355" s="30"/>
      <c r="D355" s="38">
        <v>16794775.09</v>
      </c>
    </row>
    <row r="356" spans="1:6" ht="13.5">
      <c r="A356" s="6" t="s">
        <v>499</v>
      </c>
      <c r="B356" s="36">
        <v>2194817.2599999998</v>
      </c>
      <c r="C356" s="30"/>
      <c r="D356" s="38">
        <v>2194817.2599999998</v>
      </c>
    </row>
    <row r="357" spans="1:6" ht="13.5">
      <c r="A357" s="6" t="s">
        <v>500</v>
      </c>
      <c r="B357" s="36">
        <v>331012.64</v>
      </c>
      <c r="C357" s="30"/>
      <c r="D357" s="38">
        <v>331012.64</v>
      </c>
    </row>
    <row r="358" spans="1:6" ht="13.5">
      <c r="A358" s="6" t="s">
        <v>501</v>
      </c>
      <c r="B358" s="36">
        <v>965510.05</v>
      </c>
      <c r="C358" s="30"/>
      <c r="D358" s="38">
        <v>965510.05</v>
      </c>
    </row>
    <row r="359" spans="1:6" ht="13.5">
      <c r="A359" s="6" t="s">
        <v>502</v>
      </c>
      <c r="B359" s="30"/>
      <c r="C359" s="30"/>
      <c r="D359" s="39"/>
    </row>
    <row r="360" spans="1:6" ht="13.5">
      <c r="A360" s="6" t="s">
        <v>503</v>
      </c>
      <c r="B360" s="36">
        <v>1168671.98</v>
      </c>
      <c r="C360" s="30"/>
      <c r="D360" s="38">
        <v>1168671.98</v>
      </c>
    </row>
    <row r="361" spans="1:6" ht="13.5">
      <c r="A361" s="9" t="s">
        <v>504</v>
      </c>
      <c r="B361" s="36">
        <v>21454787.02</v>
      </c>
      <c r="C361" s="30"/>
      <c r="D361" s="38">
        <v>21454787.02</v>
      </c>
      <c r="E361">
        <f>SUM(B355:B360)</f>
        <v>21454787.020000003</v>
      </c>
      <c r="F361">
        <f>E361-'Consolidated BS'!C25</f>
        <v>1525359.4200000018</v>
      </c>
    </row>
    <row r="362" spans="1:6" ht="13.5">
      <c r="A362" s="14" t="s">
        <v>505</v>
      </c>
    </row>
    <row r="363" spans="1:6" ht="15" customHeight="1">
      <c r="A363" s="351" t="s">
        <v>506</v>
      </c>
      <c r="B363" s="344" t="s">
        <v>507</v>
      </c>
      <c r="C363" s="344"/>
      <c r="D363" s="344"/>
    </row>
    <row r="364" spans="1:6" ht="13.5">
      <c r="A364" s="351"/>
      <c r="B364" s="28" t="s">
        <v>508</v>
      </c>
      <c r="C364" s="4" t="s">
        <v>509</v>
      </c>
      <c r="D364" s="5" t="s">
        <v>510</v>
      </c>
    </row>
    <row r="365" spans="1:6" ht="13.5">
      <c r="A365" s="6" t="s">
        <v>511</v>
      </c>
      <c r="B365" s="7">
        <v>17299469.190000001</v>
      </c>
      <c r="C365" s="30"/>
      <c r="D365" s="8">
        <v>17299469.190000001</v>
      </c>
    </row>
    <row r="366" spans="1:6" ht="13.5">
      <c r="A366" s="6" t="s">
        <v>512</v>
      </c>
      <c r="B366" s="7">
        <v>4715965.41</v>
      </c>
      <c r="C366" s="30"/>
      <c r="D366" s="8">
        <v>4715965.41</v>
      </c>
    </row>
    <row r="367" spans="1:6" ht="13.5">
      <c r="A367" s="6" t="s">
        <v>513</v>
      </c>
      <c r="B367" s="30"/>
      <c r="C367" s="30"/>
      <c r="D367" s="39"/>
    </row>
    <row r="368" spans="1:6" ht="13.5">
      <c r="A368" s="6" t="s">
        <v>514</v>
      </c>
      <c r="B368" s="7">
        <v>1794903.49</v>
      </c>
      <c r="C368" s="30"/>
      <c r="D368" s="8">
        <v>1794903.49</v>
      </c>
    </row>
    <row r="369" spans="1:7" ht="13.5">
      <c r="A369" s="6" t="s">
        <v>515</v>
      </c>
      <c r="B369" s="30"/>
      <c r="C369" s="30"/>
      <c r="D369" s="39"/>
    </row>
    <row r="370" spans="1:7" ht="13.5">
      <c r="A370" s="6" t="s">
        <v>516</v>
      </c>
      <c r="B370" s="7">
        <v>1405594.33</v>
      </c>
      <c r="C370" s="30"/>
      <c r="D370" s="8">
        <v>1405594.33</v>
      </c>
    </row>
    <row r="371" spans="1:7" ht="13.5">
      <c r="A371" s="9" t="s">
        <v>517</v>
      </c>
      <c r="B371" s="7">
        <v>25215932.420000002</v>
      </c>
      <c r="C371" s="30"/>
      <c r="D371" s="8">
        <v>25215932.420000002</v>
      </c>
    </row>
    <row r="372" spans="1:7" ht="13.5">
      <c r="A372" s="14" t="s">
        <v>518</v>
      </c>
    </row>
    <row r="374" spans="1:7" ht="13.5">
      <c r="A374" s="2" t="s">
        <v>519</v>
      </c>
    </row>
    <row r="376" spans="1:7" ht="13.5">
      <c r="A376" s="2" t="s">
        <v>520</v>
      </c>
    </row>
    <row r="378" spans="1:7" ht="14.5" customHeight="1">
      <c r="A378" s="353" t="s">
        <v>521</v>
      </c>
      <c r="B378" s="348" t="s">
        <v>522</v>
      </c>
      <c r="C378" s="348"/>
      <c r="D378" s="348"/>
      <c r="E378" s="346" t="s">
        <v>523</v>
      </c>
      <c r="F378" s="346"/>
      <c r="G378" s="346"/>
    </row>
    <row r="379" spans="1:7">
      <c r="A379" s="353"/>
      <c r="B379" s="17" t="s">
        <v>524</v>
      </c>
      <c r="C379" s="17" t="s">
        <v>525</v>
      </c>
      <c r="D379" s="18" t="s">
        <v>526</v>
      </c>
      <c r="E379" s="18" t="s">
        <v>527</v>
      </c>
      <c r="F379" s="18" t="s">
        <v>528</v>
      </c>
      <c r="G379" s="16" t="s">
        <v>529</v>
      </c>
    </row>
    <row r="380" spans="1:7">
      <c r="A380" s="20" t="s">
        <v>530</v>
      </c>
      <c r="B380" s="60">
        <v>49433028.380000003</v>
      </c>
      <c r="C380" s="22"/>
      <c r="D380" s="60">
        <v>49433028.380000003</v>
      </c>
      <c r="E380" s="21">
        <v>46040915.689999998</v>
      </c>
      <c r="F380" s="22"/>
      <c r="G380" s="23">
        <v>46040915.689999998</v>
      </c>
    </row>
    <row r="381" spans="1:7">
      <c r="A381" s="24" t="s">
        <v>531</v>
      </c>
      <c r="B381" s="60">
        <v>49433028.380000003</v>
      </c>
      <c r="C381" s="22"/>
      <c r="D381" s="60">
        <v>49433028.380000003</v>
      </c>
      <c r="E381" s="21">
        <v>46040915.689999998</v>
      </c>
      <c r="F381" s="22"/>
      <c r="G381" s="23">
        <v>46040915.689999998</v>
      </c>
    </row>
    <row r="383" spans="1:7" ht="13.5">
      <c r="A383" s="2" t="s">
        <v>532</v>
      </c>
    </row>
    <row r="385" spans="1:7" ht="14.5" customHeight="1">
      <c r="A385" s="353" t="s">
        <v>533</v>
      </c>
      <c r="B385" s="348" t="s">
        <v>534</v>
      </c>
      <c r="C385" s="346" t="s">
        <v>535</v>
      </c>
      <c r="D385" s="346"/>
      <c r="E385" s="346"/>
      <c r="F385" s="346"/>
    </row>
    <row r="386" spans="1:7" ht="14.5" customHeight="1">
      <c r="A386" s="353"/>
      <c r="B386" s="348"/>
      <c r="C386" s="347" t="s">
        <v>536</v>
      </c>
      <c r="D386" s="348" t="s">
        <v>537</v>
      </c>
      <c r="E386" s="348" t="s">
        <v>538</v>
      </c>
      <c r="F386" s="77" t="s">
        <v>539</v>
      </c>
    </row>
    <row r="387" spans="1:7">
      <c r="A387" s="353"/>
      <c r="B387" s="348"/>
      <c r="C387" s="347"/>
      <c r="D387" s="348"/>
      <c r="E387" s="348"/>
      <c r="F387" s="78" t="s">
        <v>540</v>
      </c>
    </row>
    <row r="388" spans="1:7">
      <c r="A388" s="20" t="s">
        <v>541</v>
      </c>
      <c r="B388" s="21">
        <v>18872517.609999999</v>
      </c>
      <c r="C388" s="22"/>
      <c r="D388" s="22"/>
      <c r="E388" s="60">
        <v>1598276.87</v>
      </c>
      <c r="F388" s="31"/>
    </row>
    <row r="389" spans="1:7">
      <c r="A389" s="20" t="s">
        <v>542</v>
      </c>
      <c r="B389" s="21">
        <v>27168398.079999998</v>
      </c>
      <c r="C389" s="22"/>
      <c r="D389" s="22"/>
      <c r="E389" s="60">
        <v>1793835.82</v>
      </c>
      <c r="F389" s="31"/>
    </row>
    <row r="390" spans="1:7">
      <c r="A390" s="24" t="s">
        <v>543</v>
      </c>
      <c r="B390" s="21">
        <v>46040915.689999998</v>
      </c>
      <c r="C390" s="22"/>
      <c r="D390" s="22"/>
      <c r="E390" s="60">
        <v>3392112.69</v>
      </c>
      <c r="F390" s="31"/>
    </row>
    <row r="391" spans="1:7" ht="13.5">
      <c r="A391" s="14" t="s">
        <v>544</v>
      </c>
    </row>
    <row r="392" spans="1:7" ht="14.5" customHeight="1">
      <c r="A392" s="353" t="s">
        <v>545</v>
      </c>
      <c r="B392" s="348" t="s">
        <v>546</v>
      </c>
      <c r="C392" s="348"/>
      <c r="D392" s="348"/>
      <c r="E392" s="348"/>
      <c r="F392" s="348" t="s">
        <v>547</v>
      </c>
      <c r="G392" s="346" t="s">
        <v>548</v>
      </c>
    </row>
    <row r="393" spans="1:7" ht="22.8">
      <c r="A393" s="353"/>
      <c r="B393" s="17" t="s">
        <v>549</v>
      </c>
      <c r="C393" s="17" t="s">
        <v>550</v>
      </c>
      <c r="D393" s="17" t="s">
        <v>551</v>
      </c>
      <c r="E393" s="18" t="s">
        <v>552</v>
      </c>
      <c r="F393" s="348"/>
      <c r="G393" s="346"/>
    </row>
    <row r="394" spans="1:7">
      <c r="A394" s="20" t="s">
        <v>553</v>
      </c>
      <c r="B394" s="22"/>
      <c r="C394" s="22"/>
      <c r="D394" s="22"/>
      <c r="E394" s="22"/>
      <c r="F394" s="60">
        <v>20470794.48</v>
      </c>
      <c r="G394" s="31"/>
    </row>
    <row r="395" spans="1:7">
      <c r="A395" s="20" t="s">
        <v>554</v>
      </c>
      <c r="B395" s="22"/>
      <c r="C395" s="22"/>
      <c r="D395" s="22"/>
      <c r="E395" s="22"/>
      <c r="F395" s="60">
        <v>28962233.899999999</v>
      </c>
      <c r="G395" s="31"/>
    </row>
    <row r="396" spans="1:7">
      <c r="A396" s="24" t="s">
        <v>555</v>
      </c>
      <c r="B396" s="22"/>
      <c r="C396" s="22"/>
      <c r="D396" s="22"/>
      <c r="E396" s="22"/>
      <c r="F396" s="60">
        <v>49433028.380000003</v>
      </c>
      <c r="G396" s="31"/>
    </row>
    <row r="397" spans="1:7" ht="13.5">
      <c r="A397" s="14" t="s">
        <v>556</v>
      </c>
      <c r="F397">
        <f>F396-'Consolidated BS'!C43</f>
        <v>514031.63000000268</v>
      </c>
    </row>
    <row r="399" spans="1:7" ht="13.5">
      <c r="A399" s="2" t="s">
        <v>557</v>
      </c>
    </row>
    <row r="401" spans="1:3" ht="13.5">
      <c r="A401" s="3" t="s">
        <v>558</v>
      </c>
      <c r="B401" s="4" t="s">
        <v>559</v>
      </c>
      <c r="C401" s="5" t="s">
        <v>560</v>
      </c>
    </row>
    <row r="402" spans="1:3" ht="27">
      <c r="A402" s="6" t="s">
        <v>561</v>
      </c>
      <c r="B402" s="7">
        <v>15645000</v>
      </c>
      <c r="C402" s="8">
        <v>14525000</v>
      </c>
    </row>
    <row r="403" spans="1:3" ht="13.5">
      <c r="A403" s="6" t="s">
        <v>562</v>
      </c>
      <c r="B403" s="7">
        <v>15645000</v>
      </c>
      <c r="C403" s="8">
        <v>14525000</v>
      </c>
    </row>
    <row r="404" spans="1:3" ht="13.5">
      <c r="A404" s="9" t="s">
        <v>563</v>
      </c>
      <c r="B404" s="7">
        <v>15645000</v>
      </c>
      <c r="C404" s="8">
        <v>14525000</v>
      </c>
    </row>
    <row r="405" spans="1:3" ht="13.5">
      <c r="A405" s="14" t="s">
        <v>564</v>
      </c>
    </row>
    <row r="407" spans="1:3" ht="13.5">
      <c r="A407" s="2" t="s">
        <v>565</v>
      </c>
    </row>
    <row r="409" spans="1:3" ht="13.5">
      <c r="A409" s="3" t="s">
        <v>566</v>
      </c>
      <c r="B409" s="4" t="s">
        <v>567</v>
      </c>
      <c r="C409" s="5" t="s">
        <v>568</v>
      </c>
    </row>
    <row r="410" spans="1:3" ht="13.5">
      <c r="A410" s="6" t="s">
        <v>569</v>
      </c>
      <c r="B410" s="30"/>
      <c r="C410" s="39"/>
    </row>
    <row r="411" spans="1:3" ht="13.5">
      <c r="A411" s="79" t="s">
        <v>570</v>
      </c>
      <c r="B411" s="7">
        <v>13393934.16</v>
      </c>
      <c r="C411" s="8">
        <v>13393934.16</v>
      </c>
    </row>
    <row r="412" spans="1:3" ht="13.5">
      <c r="A412" s="79" t="s">
        <v>571</v>
      </c>
      <c r="B412" s="30"/>
      <c r="C412" s="39"/>
    </row>
    <row r="413" spans="1:3" ht="13.5">
      <c r="A413" s="6" t="s">
        <v>572</v>
      </c>
      <c r="B413" s="30"/>
      <c r="C413" s="39"/>
    </row>
    <row r="414" spans="1:3" ht="13.5">
      <c r="A414" s="6" t="s">
        <v>573</v>
      </c>
      <c r="B414" s="7">
        <v>13393934.16</v>
      </c>
      <c r="C414" s="8">
        <v>13393934.16</v>
      </c>
    </row>
    <row r="415" spans="1:3" ht="13.5">
      <c r="A415" s="6" t="s">
        <v>574</v>
      </c>
      <c r="B415" s="30"/>
      <c r="C415" s="39"/>
    </row>
    <row r="416" spans="1:3" ht="13.5">
      <c r="A416" s="6" t="s">
        <v>575</v>
      </c>
      <c r="B416" s="7">
        <v>7554018.5300000003</v>
      </c>
      <c r="C416" s="8">
        <v>7554018.5300000003</v>
      </c>
    </row>
    <row r="417" spans="1:6" ht="13.5">
      <c r="A417" s="6" t="s">
        <v>576</v>
      </c>
      <c r="B417" s="7">
        <v>618071.52</v>
      </c>
      <c r="C417" s="8">
        <v>618071.52</v>
      </c>
    </row>
    <row r="418" spans="1:6" ht="13.5">
      <c r="A418" s="6" t="s">
        <v>577</v>
      </c>
      <c r="B418" s="7">
        <v>618071.52</v>
      </c>
      <c r="C418" s="8">
        <v>618071.52</v>
      </c>
    </row>
    <row r="419" spans="1:6" ht="13.5">
      <c r="A419" s="6" t="s">
        <v>578</v>
      </c>
      <c r="B419" s="30"/>
      <c r="C419" s="39"/>
    </row>
    <row r="420" spans="1:6" ht="13.5">
      <c r="A420" s="6" t="s">
        <v>579</v>
      </c>
      <c r="B420" s="7">
        <v>8172090.0499999998</v>
      </c>
      <c r="C420" s="8">
        <v>8172090.0499999998</v>
      </c>
    </row>
    <row r="421" spans="1:6" ht="13.5">
      <c r="A421" s="6" t="s">
        <v>580</v>
      </c>
      <c r="B421" s="30"/>
      <c r="C421" s="39"/>
    </row>
    <row r="422" spans="1:6" ht="13.5">
      <c r="A422" s="6" t="s">
        <v>581</v>
      </c>
      <c r="B422" s="7">
        <v>5221844.1100000003</v>
      </c>
      <c r="C422" s="8">
        <v>5221844.1100000003</v>
      </c>
    </row>
    <row r="423" spans="1:6" ht="13.5">
      <c r="A423" s="6" t="s">
        <v>582</v>
      </c>
      <c r="B423" s="7">
        <v>5839915.6299999999</v>
      </c>
      <c r="C423" s="8">
        <v>5839915.6299999999</v>
      </c>
    </row>
    <row r="424" spans="1:6" ht="13.5">
      <c r="A424" s="14" t="s">
        <v>583</v>
      </c>
    </row>
    <row r="426" spans="1:6" ht="13.5">
      <c r="A426" s="2" t="s">
        <v>584</v>
      </c>
    </row>
    <row r="428" spans="1:6" ht="13.5">
      <c r="A428" s="2" t="s">
        <v>585</v>
      </c>
      <c r="B428">
        <f>B432-B429</f>
        <v>0</v>
      </c>
      <c r="C428">
        <f>C432-C429</f>
        <v>0</v>
      </c>
      <c r="D428">
        <f>D432-D429</f>
        <v>0</v>
      </c>
      <c r="E428">
        <f>E432-E429</f>
        <v>0</v>
      </c>
      <c r="F428">
        <f>F432-F429</f>
        <v>0</v>
      </c>
    </row>
    <row r="429" spans="1:6">
      <c r="A429" s="80" t="s">
        <v>586</v>
      </c>
      <c r="B429" s="81">
        <v>364476873.98000002</v>
      </c>
      <c r="C429" s="81">
        <v>246751902.31999999</v>
      </c>
      <c r="D429" s="82">
        <v>1771417.76</v>
      </c>
      <c r="E429" s="82">
        <v>10376821.75</v>
      </c>
      <c r="F429" s="83">
        <v>623377015.80999994</v>
      </c>
    </row>
    <row r="430" spans="1:6">
      <c r="A430" s="84" t="s">
        <v>587</v>
      </c>
      <c r="B430" s="85" t="s">
        <v>588</v>
      </c>
      <c r="C430" s="85" t="s">
        <v>589</v>
      </c>
      <c r="D430" s="85" t="s">
        <v>590</v>
      </c>
      <c r="E430" s="85" t="s">
        <v>591</v>
      </c>
      <c r="F430" s="86" t="s">
        <v>592</v>
      </c>
    </row>
    <row r="431" spans="1:6" ht="13.2">
      <c r="A431" s="87" t="s">
        <v>593</v>
      </c>
      <c r="B431" s="88"/>
      <c r="C431" s="88"/>
      <c r="D431" s="88"/>
      <c r="E431" s="88"/>
      <c r="F431" s="89"/>
    </row>
    <row r="432" spans="1:6">
      <c r="A432" s="87" t="s">
        <v>594</v>
      </c>
      <c r="B432" s="90">
        <v>364476873.98000002</v>
      </c>
      <c r="C432" s="90">
        <v>246751902.31999999</v>
      </c>
      <c r="D432" s="90">
        <v>1771417.76</v>
      </c>
      <c r="E432" s="90">
        <v>10376821.75</v>
      </c>
      <c r="F432" s="91">
        <v>623377015.80999994</v>
      </c>
    </row>
    <row r="433" spans="1:6">
      <c r="A433" s="87" t="s">
        <v>595</v>
      </c>
      <c r="B433" s="90">
        <v>63808313.990000002</v>
      </c>
      <c r="C433" s="90">
        <v>59330456.200000003</v>
      </c>
      <c r="D433" s="90">
        <v>411327.43</v>
      </c>
      <c r="E433" s="90">
        <v>72078272.519999996</v>
      </c>
      <c r="F433" s="91">
        <v>195628370.13999999</v>
      </c>
    </row>
    <row r="434" spans="1:6">
      <c r="A434" s="71" t="s">
        <v>596</v>
      </c>
      <c r="B434" s="90">
        <v>10078.299999999999</v>
      </c>
      <c r="C434" s="90">
        <v>47124298.740000002</v>
      </c>
      <c r="D434" s="90">
        <v>411327.43</v>
      </c>
      <c r="E434" s="92">
        <v>3988802.45</v>
      </c>
      <c r="F434" s="91">
        <v>51534506.920000002</v>
      </c>
    </row>
    <row r="435" spans="1:6">
      <c r="A435" s="71" t="s">
        <v>597</v>
      </c>
      <c r="B435" s="90">
        <v>63798235.689999998</v>
      </c>
      <c r="C435" s="90">
        <v>12206157.460000001</v>
      </c>
      <c r="D435" s="93" t="s">
        <v>598</v>
      </c>
      <c r="E435" s="92">
        <v>68089470.069999993</v>
      </c>
      <c r="F435" s="91">
        <v>144093863.22</v>
      </c>
    </row>
    <row r="436" spans="1:6">
      <c r="A436" s="87" t="s">
        <v>599</v>
      </c>
      <c r="B436" s="90">
        <v>2744455.03</v>
      </c>
      <c r="C436" s="90">
        <v>5367581.2300000004</v>
      </c>
      <c r="D436" s="93"/>
      <c r="E436" s="90">
        <v>139686.64000000001</v>
      </c>
      <c r="F436" s="91">
        <v>8251722.9000000004</v>
      </c>
    </row>
    <row r="437" spans="1:6">
      <c r="A437" s="71" t="s">
        <v>600</v>
      </c>
      <c r="B437" s="90">
        <v>2744455.03</v>
      </c>
      <c r="C437" s="90">
        <v>5367581.2300000004</v>
      </c>
      <c r="D437" s="93"/>
      <c r="E437" s="90">
        <v>139686.64000000001</v>
      </c>
      <c r="F437" s="91">
        <v>8251722.9000000004</v>
      </c>
    </row>
    <row r="438" spans="1:6">
      <c r="A438" s="87" t="s">
        <v>601</v>
      </c>
      <c r="B438" s="90">
        <v>425540732.94</v>
      </c>
      <c r="C438" s="90">
        <v>300714777.29000002</v>
      </c>
      <c r="D438" s="90">
        <v>2182745.19</v>
      </c>
      <c r="E438" s="90">
        <v>82315407.629999995</v>
      </c>
      <c r="F438" s="91">
        <v>810753663.04999995</v>
      </c>
    </row>
    <row r="439" spans="1:6">
      <c r="A439" s="87" t="s">
        <v>602</v>
      </c>
      <c r="B439" s="93">
        <f>B432+B433-B436-B438</f>
        <v>0</v>
      </c>
      <c r="C439" s="93">
        <f>C432+C433-C436-C438</f>
        <v>0</v>
      </c>
      <c r="D439" s="93">
        <f>D432+D433-D436-D438</f>
        <v>0</v>
      </c>
      <c r="E439" s="93">
        <f>E432+E433-E436-E438</f>
        <v>0</v>
      </c>
      <c r="F439" s="93">
        <f>F432+F433-F436-F438</f>
        <v>0</v>
      </c>
    </row>
    <row r="440" spans="1:6">
      <c r="A440" s="87" t="s">
        <v>603</v>
      </c>
      <c r="B440" s="90">
        <v>146158460.44999999</v>
      </c>
      <c r="C440" s="90">
        <v>90572939</v>
      </c>
      <c r="D440" s="90">
        <v>1573395.22</v>
      </c>
      <c r="E440" s="90">
        <v>6644126.9800000004</v>
      </c>
      <c r="F440" s="91">
        <v>244948921.65000001</v>
      </c>
    </row>
    <row r="441" spans="1:6">
      <c r="A441" s="87" t="s">
        <v>604</v>
      </c>
      <c r="B441" s="90">
        <v>17002734.079999998</v>
      </c>
      <c r="C441" s="90">
        <v>18803240.600000001</v>
      </c>
      <c r="D441" s="90">
        <v>25048.34</v>
      </c>
      <c r="E441" s="90">
        <v>2400862.3199999998</v>
      </c>
      <c r="F441" s="91">
        <v>38231885.340000004</v>
      </c>
    </row>
    <row r="442" spans="1:6">
      <c r="A442" s="71" t="s">
        <v>605</v>
      </c>
      <c r="B442" s="90">
        <v>17002734.079999998</v>
      </c>
      <c r="C442" s="90">
        <v>18803240.600000001</v>
      </c>
      <c r="D442" s="90">
        <v>25048.34</v>
      </c>
      <c r="E442" s="90">
        <v>2400862.3199999998</v>
      </c>
      <c r="F442" s="91">
        <v>38231885.340000004</v>
      </c>
    </row>
    <row r="443" spans="1:6">
      <c r="A443" s="87" t="s">
        <v>606</v>
      </c>
      <c r="B443" s="90">
        <v>1845573.98</v>
      </c>
      <c r="C443" s="90">
        <v>4654221.66</v>
      </c>
      <c r="D443" s="93"/>
      <c r="E443" s="90">
        <v>148010.29999999999</v>
      </c>
      <c r="F443" s="91">
        <v>6647805.9400000004</v>
      </c>
    </row>
    <row r="444" spans="1:6">
      <c r="A444" s="71" t="s">
        <v>607</v>
      </c>
      <c r="B444" s="90">
        <v>1845573.98</v>
      </c>
      <c r="C444" s="90">
        <v>4654221.66</v>
      </c>
      <c r="D444" s="93"/>
      <c r="E444" s="90">
        <v>148010.29999999999</v>
      </c>
      <c r="F444" s="91">
        <v>6647805.9400000004</v>
      </c>
    </row>
    <row r="445" spans="1:6">
      <c r="A445" s="87" t="s">
        <v>608</v>
      </c>
      <c r="B445" s="90">
        <v>161315620.55000001</v>
      </c>
      <c r="C445" s="90">
        <v>104721957.94</v>
      </c>
      <c r="D445" s="90">
        <v>1598443.56</v>
      </c>
      <c r="E445" s="90">
        <v>8896979</v>
      </c>
      <c r="F445" s="91">
        <v>276533001.05000001</v>
      </c>
    </row>
    <row r="446" spans="1:6">
      <c r="A446" s="87" t="s">
        <v>609</v>
      </c>
      <c r="B446" s="93"/>
      <c r="C446" s="93"/>
      <c r="D446" s="93"/>
      <c r="E446" s="93"/>
      <c r="F446" s="94"/>
    </row>
    <row r="447" spans="1:6">
      <c r="A447" s="87" t="s">
        <v>610</v>
      </c>
      <c r="B447" s="93"/>
      <c r="C447" s="90">
        <v>30284.03</v>
      </c>
      <c r="D447" s="93"/>
      <c r="E447" s="93"/>
      <c r="F447" s="91">
        <v>30284.03</v>
      </c>
    </row>
    <row r="448" spans="1:6">
      <c r="A448" s="87" t="s">
        <v>611</v>
      </c>
      <c r="B448" s="93"/>
      <c r="C448" s="90">
        <v>5469734.8399999999</v>
      </c>
      <c r="D448" s="93"/>
      <c r="E448" s="93"/>
      <c r="F448" s="91">
        <v>5469734.8399999999</v>
      </c>
    </row>
    <row r="449" spans="1:6">
      <c r="A449" s="87" t="s">
        <v>612</v>
      </c>
      <c r="B449" s="93"/>
      <c r="C449" s="90">
        <v>5469734.8399999999</v>
      </c>
      <c r="D449" s="93"/>
      <c r="E449" s="93"/>
      <c r="F449" s="91">
        <v>5469734.8399999999</v>
      </c>
    </row>
    <row r="450" spans="1:6">
      <c r="A450" s="87" t="s">
        <v>613</v>
      </c>
      <c r="B450" s="93"/>
      <c r="C450" s="93"/>
      <c r="D450" s="93"/>
      <c r="E450" s="93"/>
      <c r="F450" s="94"/>
    </row>
    <row r="451" spans="1:6">
      <c r="A451" s="87" t="s">
        <v>614</v>
      </c>
      <c r="B451" s="93"/>
      <c r="C451" s="90">
        <v>5500018.8700000001</v>
      </c>
      <c r="D451" s="93"/>
      <c r="E451" s="93"/>
      <c r="F451" s="91">
        <v>5500018.8700000001</v>
      </c>
    </row>
    <row r="452" spans="1:6">
      <c r="A452" s="87" t="s">
        <v>615</v>
      </c>
      <c r="B452" s="93"/>
      <c r="C452" s="93"/>
      <c r="D452" s="93"/>
      <c r="E452" s="93"/>
      <c r="F452" s="94"/>
    </row>
    <row r="453" spans="1:6">
      <c r="A453" s="87" t="s">
        <v>616</v>
      </c>
      <c r="B453" s="90">
        <v>264225112.38999999</v>
      </c>
      <c r="C453" s="90">
        <v>190492800.47999999</v>
      </c>
      <c r="D453" s="90">
        <v>584301.63</v>
      </c>
      <c r="E453" s="90">
        <v>73418428.629999995</v>
      </c>
      <c r="F453" s="91">
        <v>528720643.13</v>
      </c>
    </row>
    <row r="454" spans="1:6">
      <c r="A454" s="87" t="s">
        <v>617</v>
      </c>
      <c r="B454" s="90">
        <v>218318413.53</v>
      </c>
      <c r="C454" s="90">
        <v>156148679.28999999</v>
      </c>
      <c r="D454" s="90">
        <v>198022.54</v>
      </c>
      <c r="E454" s="90">
        <v>3732694.77</v>
      </c>
      <c r="F454" s="91">
        <v>378397810.13</v>
      </c>
    </row>
    <row r="456" spans="1:6" ht="13.5">
      <c r="A456" s="2" t="s">
        <v>618</v>
      </c>
    </row>
    <row r="458" spans="1:6" ht="13.5">
      <c r="A458" s="3" t="s">
        <v>619</v>
      </c>
      <c r="B458" s="4" t="s">
        <v>620</v>
      </c>
      <c r="C458" s="4" t="s">
        <v>621</v>
      </c>
      <c r="D458" s="4" t="s">
        <v>622</v>
      </c>
      <c r="E458" s="4" t="s">
        <v>623</v>
      </c>
      <c r="F458" s="5" t="s">
        <v>624</v>
      </c>
    </row>
    <row r="459" spans="1:6" ht="13.5">
      <c r="A459" s="95" t="s">
        <v>625</v>
      </c>
      <c r="B459" s="36">
        <v>248032.84</v>
      </c>
      <c r="C459" s="36">
        <v>116808.78</v>
      </c>
      <c r="D459" s="65" t="s">
        <v>626</v>
      </c>
      <c r="E459" s="36">
        <v>131224.06</v>
      </c>
      <c r="F459" s="37"/>
    </row>
    <row r="460" spans="1:6" ht="13.5">
      <c r="A460" s="95" t="s">
        <v>627</v>
      </c>
      <c r="B460" s="36">
        <v>3035625.13</v>
      </c>
      <c r="C460" s="36">
        <v>1124695.49</v>
      </c>
      <c r="D460" s="36">
        <v>10871.86</v>
      </c>
      <c r="E460" s="36">
        <v>1900057.78</v>
      </c>
      <c r="F460" s="37"/>
    </row>
    <row r="461" spans="1:6" ht="13.5">
      <c r="A461" s="9" t="s">
        <v>628</v>
      </c>
      <c r="B461" s="36">
        <v>3283657.97</v>
      </c>
      <c r="C461" s="36">
        <v>1241504.27</v>
      </c>
      <c r="D461" s="36">
        <v>10871.86</v>
      </c>
      <c r="E461" s="36">
        <v>2031281.84</v>
      </c>
      <c r="F461" s="37"/>
    </row>
    <row r="463" spans="1:6" ht="13.5">
      <c r="A463" s="2" t="s">
        <v>629</v>
      </c>
    </row>
    <row r="465" spans="1:3" ht="13.5">
      <c r="A465" s="3" t="s">
        <v>630</v>
      </c>
      <c r="B465" s="5" t="s">
        <v>631</v>
      </c>
    </row>
    <row r="466" spans="1:3" ht="13.5">
      <c r="A466" s="6" t="s">
        <v>632</v>
      </c>
      <c r="B466" s="96">
        <v>2457539.96</v>
      </c>
    </row>
    <row r="467" spans="1:3" ht="13.5">
      <c r="A467" s="9" t="s">
        <v>633</v>
      </c>
      <c r="B467" s="96">
        <v>2457539.96</v>
      </c>
    </row>
    <row r="469" spans="1:3" ht="27">
      <c r="A469" s="2" t="s">
        <v>634</v>
      </c>
    </row>
    <row r="471" spans="1:3" ht="13.5">
      <c r="A471" s="3" t="s">
        <v>635</v>
      </c>
      <c r="B471" s="4" t="s">
        <v>636</v>
      </c>
      <c r="C471" s="5" t="s">
        <v>637</v>
      </c>
    </row>
    <row r="472" spans="1:3" ht="13.8">
      <c r="A472" s="48" t="s">
        <v>638</v>
      </c>
      <c r="B472" s="45">
        <v>10842852.119999999</v>
      </c>
      <c r="C472" s="76" t="s">
        <v>639</v>
      </c>
    </row>
    <row r="473" spans="1:3" ht="13.8">
      <c r="A473" s="49" t="s">
        <v>640</v>
      </c>
      <c r="B473" s="45">
        <v>21670534.800000001</v>
      </c>
      <c r="C473" s="76" t="s">
        <v>641</v>
      </c>
    </row>
    <row r="474" spans="1:3" ht="27">
      <c r="A474" s="49" t="s">
        <v>642</v>
      </c>
      <c r="B474" s="45">
        <v>22125916.02</v>
      </c>
      <c r="C474" s="76" t="s">
        <v>643</v>
      </c>
    </row>
    <row r="475" spans="1:3" ht="13.5">
      <c r="A475" s="9" t="s">
        <v>644</v>
      </c>
      <c r="B475" s="7">
        <v>54639302.939999998</v>
      </c>
      <c r="C475" s="34"/>
    </row>
    <row r="476" spans="1:3" ht="13.5">
      <c r="A476" s="14" t="s">
        <v>645</v>
      </c>
    </row>
    <row r="478" spans="1:3" ht="13.5">
      <c r="A478" s="2" t="s">
        <v>646</v>
      </c>
    </row>
    <row r="480" spans="1:3" ht="13.5">
      <c r="A480" s="2" t="s">
        <v>647</v>
      </c>
    </row>
    <row r="482" spans="1:7" ht="14.5" customHeight="1">
      <c r="A482" s="355" t="s">
        <v>648</v>
      </c>
      <c r="B482" s="349" t="s">
        <v>649</v>
      </c>
      <c r="C482" s="349"/>
      <c r="D482" s="349"/>
      <c r="E482" s="350" t="s">
        <v>650</v>
      </c>
      <c r="F482" s="350"/>
      <c r="G482" s="350"/>
    </row>
    <row r="483" spans="1:7">
      <c r="A483" s="355"/>
      <c r="B483" s="99" t="s">
        <v>651</v>
      </c>
      <c r="C483" s="99" t="s">
        <v>652</v>
      </c>
      <c r="D483" s="97" t="s">
        <v>653</v>
      </c>
      <c r="E483" s="97" t="s">
        <v>654</v>
      </c>
      <c r="F483" s="97" t="s">
        <v>655</v>
      </c>
      <c r="G483" s="98" t="s">
        <v>656</v>
      </c>
    </row>
    <row r="484" spans="1:7">
      <c r="A484" s="66" t="s">
        <v>657</v>
      </c>
      <c r="B484" s="100"/>
      <c r="C484" s="100"/>
      <c r="D484" s="100"/>
      <c r="E484" s="101">
        <v>79614626.579999998</v>
      </c>
      <c r="F484" s="100"/>
      <c r="G484" s="102">
        <v>79614626.579999998</v>
      </c>
    </row>
    <row r="485" spans="1:7">
      <c r="A485" s="66" t="s">
        <v>658</v>
      </c>
      <c r="B485" s="101">
        <v>15233245.310000001</v>
      </c>
      <c r="C485" s="100"/>
      <c r="D485" s="101">
        <v>15233245.310000001</v>
      </c>
      <c r="E485" s="100"/>
      <c r="F485" s="100"/>
      <c r="G485" s="103"/>
    </row>
    <row r="486" spans="1:7">
      <c r="A486" s="66" t="s">
        <v>659</v>
      </c>
      <c r="B486" s="101">
        <v>505081.52</v>
      </c>
      <c r="C486" s="100"/>
      <c r="D486" s="101">
        <v>505081.52</v>
      </c>
      <c r="E486" s="100"/>
      <c r="F486" s="100"/>
      <c r="G486" s="103"/>
    </row>
    <row r="487" spans="1:7">
      <c r="A487" s="66" t="s">
        <v>660</v>
      </c>
      <c r="B487" s="101">
        <v>1052088.1599999999</v>
      </c>
      <c r="C487" s="100"/>
      <c r="D487" s="101">
        <v>1052088.1599999999</v>
      </c>
      <c r="E487" s="100"/>
      <c r="F487" s="100"/>
      <c r="G487" s="103"/>
    </row>
    <row r="488" spans="1:7">
      <c r="A488" s="66" t="s">
        <v>661</v>
      </c>
      <c r="B488" s="100"/>
      <c r="C488" s="100"/>
      <c r="D488" s="100"/>
      <c r="E488" s="101">
        <v>14150.94</v>
      </c>
      <c r="F488" s="100"/>
      <c r="G488" s="102">
        <v>14150.94</v>
      </c>
    </row>
    <row r="489" spans="1:7">
      <c r="A489" s="104" t="s">
        <v>662</v>
      </c>
      <c r="B489" s="101">
        <v>16790414.989999998</v>
      </c>
      <c r="C489" s="100"/>
      <c r="D489" s="101">
        <v>16790414.989999998</v>
      </c>
      <c r="E489" s="105">
        <v>79628777.519999996</v>
      </c>
      <c r="F489" s="106"/>
      <c r="G489" s="107">
        <v>79628777.519999996</v>
      </c>
    </row>
    <row r="491" spans="1:7" ht="13.5">
      <c r="A491" s="2" t="s">
        <v>663</v>
      </c>
    </row>
    <row r="493" spans="1:7" ht="14.5" customHeight="1">
      <c r="A493" s="353" t="s">
        <v>664</v>
      </c>
      <c r="B493" s="348" t="s">
        <v>665</v>
      </c>
      <c r="C493" s="348" t="s">
        <v>666</v>
      </c>
      <c r="D493" s="348" t="s">
        <v>667</v>
      </c>
      <c r="E493" s="19" t="s">
        <v>668</v>
      </c>
      <c r="F493" s="348" t="s">
        <v>669</v>
      </c>
      <c r="G493" s="346" t="s">
        <v>670</v>
      </c>
    </row>
    <row r="494" spans="1:7">
      <c r="A494" s="353"/>
      <c r="B494" s="348"/>
      <c r="C494" s="348"/>
      <c r="D494" s="348"/>
      <c r="E494" s="17" t="s">
        <v>671</v>
      </c>
      <c r="F494" s="348"/>
      <c r="G494" s="346"/>
    </row>
    <row r="495" spans="1:7">
      <c r="A495" s="71" t="s">
        <v>672</v>
      </c>
      <c r="B495" s="61" t="s">
        <v>673</v>
      </c>
      <c r="C495" s="61"/>
      <c r="D495" s="60">
        <v>15233245.310000001</v>
      </c>
      <c r="E495" s="61"/>
      <c r="F495" s="61"/>
      <c r="G495" s="62">
        <v>15233245.310000001</v>
      </c>
    </row>
    <row r="496" spans="1:7">
      <c r="A496" s="71" t="s">
        <v>674</v>
      </c>
      <c r="B496" s="61" t="s">
        <v>675</v>
      </c>
      <c r="C496" s="61"/>
      <c r="D496" s="60">
        <v>505081.52</v>
      </c>
      <c r="E496" s="61"/>
      <c r="F496" s="61"/>
      <c r="G496" s="62">
        <v>505081.52</v>
      </c>
    </row>
    <row r="497" spans="1:9">
      <c r="A497" s="71" t="s">
        <v>676</v>
      </c>
      <c r="B497" s="61" t="s">
        <v>677</v>
      </c>
      <c r="C497" s="61"/>
      <c r="D497" s="60">
        <v>300707.96000000002</v>
      </c>
      <c r="E497" s="60">
        <v>300707.96000000002</v>
      </c>
      <c r="F497" s="61"/>
      <c r="G497" s="108"/>
    </row>
    <row r="498" spans="1:9">
      <c r="A498" s="71" t="s">
        <v>678</v>
      </c>
      <c r="B498" s="61" t="s">
        <v>679</v>
      </c>
      <c r="C498" s="61"/>
      <c r="D498" s="60">
        <v>1052088.1599999999</v>
      </c>
      <c r="E498" s="61"/>
      <c r="F498" s="61"/>
      <c r="G498" s="62">
        <v>1052088.1599999999</v>
      </c>
    </row>
    <row r="499" spans="1:9">
      <c r="A499" s="71" t="s">
        <v>680</v>
      </c>
      <c r="B499" s="61" t="s">
        <v>681</v>
      </c>
      <c r="C499" s="60">
        <v>79614626.579999998</v>
      </c>
      <c r="D499" s="60">
        <v>63979778.649999999</v>
      </c>
      <c r="E499" s="60">
        <v>143594405.22999999</v>
      </c>
      <c r="F499" s="61"/>
      <c r="G499" s="108"/>
      <c r="I499">
        <f>E500-F435</f>
        <v>-198750.03000000119</v>
      </c>
    </row>
    <row r="500" spans="1:9">
      <c r="A500" s="109" t="s">
        <v>682</v>
      </c>
      <c r="B500" s="61" t="s">
        <v>683</v>
      </c>
      <c r="C500" s="60">
        <v>79614626.579999998</v>
      </c>
      <c r="D500" s="60">
        <v>81070901.599999994</v>
      </c>
      <c r="E500" s="60">
        <v>143895113.19</v>
      </c>
      <c r="F500" s="61"/>
      <c r="G500" s="62">
        <v>16790414.989999998</v>
      </c>
      <c r="H500" s="10">
        <f>G500-'Consolidated BS'!C48</f>
        <v>0</v>
      </c>
    </row>
    <row r="501" spans="1:9" ht="13.5">
      <c r="A501" s="14" t="s">
        <v>684</v>
      </c>
    </row>
    <row r="502" spans="1:9" ht="14.5" customHeight="1">
      <c r="A502" s="353" t="s">
        <v>685</v>
      </c>
      <c r="B502" s="348" t="s">
        <v>686</v>
      </c>
      <c r="C502" s="19" t="s">
        <v>687</v>
      </c>
      <c r="D502" s="348" t="s">
        <v>688</v>
      </c>
      <c r="E502" s="19" t="s">
        <v>689</v>
      </c>
      <c r="F502" s="348" t="s">
        <v>690</v>
      </c>
      <c r="G502" s="346" t="s">
        <v>691</v>
      </c>
    </row>
    <row r="503" spans="1:9">
      <c r="A503" s="353"/>
      <c r="B503" s="348"/>
      <c r="C503" s="17" t="s">
        <v>692</v>
      </c>
      <c r="D503" s="348"/>
      <c r="E503" s="17" t="s">
        <v>693</v>
      </c>
      <c r="F503" s="348"/>
      <c r="G503" s="346"/>
    </row>
    <row r="504" spans="1:9">
      <c r="A504" s="71" t="s">
        <v>694</v>
      </c>
      <c r="B504" s="61">
        <v>31.87</v>
      </c>
      <c r="C504" s="61">
        <v>31.87</v>
      </c>
      <c r="D504" s="22"/>
      <c r="E504" s="22"/>
      <c r="F504" s="22"/>
      <c r="G504" s="110" t="s">
        <v>695</v>
      </c>
    </row>
    <row r="505" spans="1:9">
      <c r="A505" s="71" t="s">
        <v>696</v>
      </c>
      <c r="B505" s="61">
        <v>15.87</v>
      </c>
      <c r="C505" s="61">
        <v>15.87</v>
      </c>
      <c r="D505" s="22"/>
      <c r="E505" s="22"/>
      <c r="F505" s="22"/>
      <c r="G505" s="110" t="s">
        <v>697</v>
      </c>
    </row>
    <row r="506" spans="1:9">
      <c r="A506" s="71" t="s">
        <v>698</v>
      </c>
      <c r="B506" s="61">
        <v>0.57999999999999996</v>
      </c>
      <c r="C506" s="61">
        <v>0.57999999999999996</v>
      </c>
      <c r="D506" s="22"/>
      <c r="E506" s="22"/>
      <c r="F506" s="22"/>
      <c r="G506" s="110" t="s">
        <v>699</v>
      </c>
    </row>
    <row r="507" spans="1:9">
      <c r="A507" s="71" t="s">
        <v>700</v>
      </c>
      <c r="B507" s="61">
        <v>1.03</v>
      </c>
      <c r="C507" s="61">
        <v>1.03</v>
      </c>
      <c r="D507" s="22"/>
      <c r="E507" s="22"/>
      <c r="F507" s="22"/>
      <c r="G507" s="110" t="s">
        <v>701</v>
      </c>
    </row>
    <row r="508" spans="1:9">
      <c r="A508" s="71" t="s">
        <v>702</v>
      </c>
      <c r="B508" s="61">
        <v>61.89</v>
      </c>
      <c r="C508" s="61">
        <v>100</v>
      </c>
      <c r="D508" s="22"/>
      <c r="E508" s="22"/>
      <c r="F508" s="22"/>
      <c r="G508" s="110" t="s">
        <v>703</v>
      </c>
    </row>
    <row r="509" spans="1:9">
      <c r="A509" s="24" t="s">
        <v>704</v>
      </c>
      <c r="B509" s="22"/>
      <c r="C509" s="22"/>
      <c r="D509" s="22"/>
      <c r="E509" s="22"/>
      <c r="F509" s="22"/>
      <c r="G509" s="110"/>
    </row>
    <row r="510" spans="1:9" ht="13.5">
      <c r="A510" s="14" t="s">
        <v>705</v>
      </c>
    </row>
    <row r="512" spans="1:9" ht="13.5">
      <c r="A512" s="2" t="s">
        <v>706</v>
      </c>
    </row>
    <row r="514" spans="1:3" ht="13.8">
      <c r="A514" s="111" t="s">
        <v>707</v>
      </c>
      <c r="B514" s="4" t="s">
        <v>708</v>
      </c>
      <c r="C514" s="5" t="s">
        <v>709</v>
      </c>
    </row>
    <row r="515" spans="1:3" ht="13.5">
      <c r="A515" s="33" t="s">
        <v>710</v>
      </c>
      <c r="B515" s="30"/>
      <c r="C515" s="39"/>
    </row>
    <row r="516" spans="1:3" ht="13.5">
      <c r="A516" s="112" t="s">
        <v>711</v>
      </c>
      <c r="B516" s="36">
        <v>16394302.039999999</v>
      </c>
      <c r="C516" s="38">
        <v>16394302.039999999</v>
      </c>
    </row>
    <row r="517" spans="1:3" ht="13.5">
      <c r="A517" s="112" t="s">
        <v>712</v>
      </c>
      <c r="B517" s="7">
        <v>15302056.07</v>
      </c>
      <c r="C517" s="8">
        <v>15302056.07</v>
      </c>
    </row>
    <row r="518" spans="1:3" ht="13.5">
      <c r="A518" s="112" t="s">
        <v>713</v>
      </c>
      <c r="B518" s="7">
        <v>15302056.07</v>
      </c>
      <c r="C518" s="8">
        <v>15302056.07</v>
      </c>
    </row>
    <row r="519" spans="1:3" ht="13.5">
      <c r="A519" s="112" t="s">
        <v>714</v>
      </c>
      <c r="B519" s="7">
        <v>2217450.44</v>
      </c>
      <c r="C519" s="8">
        <v>2217450.44</v>
      </c>
    </row>
    <row r="520" spans="1:3" ht="13.5">
      <c r="A520" s="112" t="s">
        <v>715</v>
      </c>
      <c r="B520" s="7">
        <v>2217450.44</v>
      </c>
      <c r="C520" s="8">
        <v>2217450.44</v>
      </c>
    </row>
    <row r="521" spans="1:3" ht="13.5">
      <c r="A521" s="112" t="s">
        <v>716</v>
      </c>
      <c r="B521" s="7">
        <v>29478907.670000002</v>
      </c>
      <c r="C521" s="8">
        <v>29478907.670000002</v>
      </c>
    </row>
    <row r="522" spans="1:3" ht="13.5">
      <c r="A522" s="33" t="s">
        <v>717</v>
      </c>
      <c r="B522" s="65"/>
      <c r="C522" s="37"/>
    </row>
    <row r="523" spans="1:3" ht="13.5">
      <c r="A523" s="112" t="s">
        <v>718</v>
      </c>
      <c r="B523" s="36">
        <v>4152437.14</v>
      </c>
      <c r="C523" s="38">
        <v>4152437.14</v>
      </c>
    </row>
    <row r="524" spans="1:3" ht="13.5">
      <c r="A524" s="112" t="s">
        <v>719</v>
      </c>
      <c r="B524" s="113">
        <v>6697937.4100000001</v>
      </c>
      <c r="C524" s="96">
        <v>6697937.4100000001</v>
      </c>
    </row>
    <row r="525" spans="1:3" ht="13.5">
      <c r="A525" s="112" t="s">
        <v>720</v>
      </c>
      <c r="B525" s="113">
        <v>6697937.4100000001</v>
      </c>
      <c r="C525" s="96">
        <v>6697937.4100000001</v>
      </c>
    </row>
    <row r="526" spans="1:3" ht="13.5">
      <c r="A526" s="112" t="s">
        <v>721</v>
      </c>
      <c r="B526" s="113">
        <v>1005484.43</v>
      </c>
      <c r="C526" s="96">
        <v>1005484.43</v>
      </c>
    </row>
    <row r="527" spans="1:3" ht="13.5">
      <c r="A527" s="112" t="s">
        <v>722</v>
      </c>
      <c r="B527" s="113">
        <v>1005484.43</v>
      </c>
      <c r="C527" s="96">
        <v>1005484.43</v>
      </c>
    </row>
    <row r="528" spans="1:3" ht="13.5">
      <c r="A528" s="112" t="s">
        <v>723</v>
      </c>
      <c r="B528" s="45">
        <v>9844890.1199999992</v>
      </c>
      <c r="C528" s="47">
        <v>9844890.1199999992</v>
      </c>
    </row>
    <row r="529" spans="1:6" ht="13.5">
      <c r="A529" s="33" t="s">
        <v>724</v>
      </c>
      <c r="B529" s="65"/>
      <c r="C529" s="37"/>
    </row>
    <row r="530" spans="1:6" ht="13.5">
      <c r="A530" s="112" t="s">
        <v>725</v>
      </c>
      <c r="B530" s="7">
        <v>19634017.550000001</v>
      </c>
      <c r="C530" s="8">
        <v>19634017.550000001</v>
      </c>
    </row>
    <row r="531" spans="1:6" ht="13.5">
      <c r="A531" s="112" t="s">
        <v>726</v>
      </c>
      <c r="B531" s="36">
        <v>12241864.9</v>
      </c>
      <c r="C531" s="38">
        <v>12241864.9</v>
      </c>
    </row>
    <row r="532" spans="1:6" ht="13.5">
      <c r="A532" s="14" t="s">
        <v>727</v>
      </c>
      <c r="B532">
        <f>B531-'Consolidated BS'!D51</f>
        <v>0</v>
      </c>
      <c r="C532">
        <f>B530-'Consolidated BS'!C51</f>
        <v>0</v>
      </c>
    </row>
    <row r="534" spans="1:6" ht="13.5">
      <c r="A534" s="2" t="s">
        <v>728</v>
      </c>
    </row>
    <row r="536" spans="1:6">
      <c r="A536" s="114" t="s">
        <v>729</v>
      </c>
      <c r="B536" s="115" t="s">
        <v>730</v>
      </c>
      <c r="C536" s="115" t="s">
        <v>731</v>
      </c>
      <c r="D536" s="115" t="s">
        <v>732</v>
      </c>
      <c r="E536" s="115" t="s">
        <v>733</v>
      </c>
      <c r="F536" s="116" t="s">
        <v>734</v>
      </c>
    </row>
    <row r="537" spans="1:6">
      <c r="A537" s="117" t="s">
        <v>735</v>
      </c>
      <c r="B537" s="118"/>
      <c r="C537" s="118"/>
      <c r="D537" s="118"/>
      <c r="E537" s="118"/>
      <c r="F537" s="119"/>
    </row>
    <row r="538" spans="1:6">
      <c r="A538" s="117" t="s">
        <v>736</v>
      </c>
      <c r="B538" s="92">
        <v>148210543.66999999</v>
      </c>
      <c r="C538" s="92">
        <v>5605296.0099999998</v>
      </c>
      <c r="D538" s="92">
        <v>4574490.58</v>
      </c>
      <c r="E538" s="92">
        <v>900000</v>
      </c>
      <c r="F538" s="120">
        <v>159290330.25999999</v>
      </c>
    </row>
    <row r="539" spans="1:6">
      <c r="A539" s="117" t="s">
        <v>737</v>
      </c>
      <c r="B539" s="118"/>
      <c r="C539" s="118"/>
      <c r="D539" s="118"/>
      <c r="E539" s="92">
        <v>879312.07</v>
      </c>
      <c r="F539" s="120">
        <v>879312.07</v>
      </c>
    </row>
    <row r="540" spans="1:6">
      <c r="A540" s="117" t="s">
        <v>738</v>
      </c>
      <c r="B540" s="118"/>
      <c r="C540" s="118"/>
      <c r="D540" s="118"/>
      <c r="E540" s="92">
        <v>879312.07</v>
      </c>
      <c r="F540" s="120">
        <v>879312.07</v>
      </c>
    </row>
    <row r="541" spans="1:6">
      <c r="A541" s="117" t="s">
        <v>739</v>
      </c>
      <c r="B541" s="118"/>
      <c r="C541" s="118"/>
      <c r="D541" s="118"/>
      <c r="E541" s="118"/>
      <c r="F541" s="119"/>
    </row>
    <row r="542" spans="1:6">
      <c r="A542" s="117" t="s">
        <v>740</v>
      </c>
      <c r="B542" s="92">
        <v>148210543.66999999</v>
      </c>
      <c r="C542" s="92">
        <v>5605296.0099999998</v>
      </c>
      <c r="D542" s="92">
        <v>4574490.58</v>
      </c>
      <c r="E542" s="92">
        <v>1779312.07</v>
      </c>
      <c r="F542" s="120">
        <v>160169642.33000001</v>
      </c>
    </row>
    <row r="543" spans="1:6">
      <c r="A543" s="117" t="s">
        <v>741</v>
      </c>
      <c r="B543" s="118"/>
      <c r="C543" s="118"/>
      <c r="D543" s="118"/>
      <c r="E543" s="118"/>
      <c r="F543" s="119"/>
    </row>
    <row r="544" spans="1:6">
      <c r="A544" s="117" t="s">
        <v>742</v>
      </c>
      <c r="B544" s="92">
        <v>36432685.75</v>
      </c>
      <c r="C544" s="92">
        <v>3921001.86</v>
      </c>
      <c r="D544" s="92">
        <v>3191837</v>
      </c>
      <c r="E544" s="92">
        <v>900000</v>
      </c>
      <c r="F544" s="120">
        <v>44445524.609999999</v>
      </c>
    </row>
    <row r="545" spans="1:7">
      <c r="A545" s="117" t="s">
        <v>743</v>
      </c>
      <c r="B545" s="92">
        <v>2948734.3</v>
      </c>
      <c r="C545" s="118"/>
      <c r="D545" s="92">
        <v>360849</v>
      </c>
      <c r="E545" s="92">
        <v>707277.48</v>
      </c>
      <c r="F545" s="120">
        <v>4016860.78</v>
      </c>
    </row>
    <row r="546" spans="1:7">
      <c r="A546" s="117" t="s">
        <v>744</v>
      </c>
      <c r="B546" s="92">
        <v>2948734.3</v>
      </c>
      <c r="C546" s="118"/>
      <c r="D546" s="92">
        <v>360849</v>
      </c>
      <c r="E546" s="92">
        <v>707277.48</v>
      </c>
      <c r="F546" s="120">
        <v>4016860.78</v>
      </c>
    </row>
    <row r="547" spans="1:7">
      <c r="A547" s="117" t="s">
        <v>745</v>
      </c>
      <c r="B547" s="118"/>
      <c r="C547" s="118"/>
      <c r="D547" s="118"/>
      <c r="E547" s="118"/>
      <c r="F547" s="119"/>
    </row>
    <row r="548" spans="1:7">
      <c r="A548" s="117" t="s">
        <v>746</v>
      </c>
      <c r="B548" s="92">
        <v>39381420.049999997</v>
      </c>
      <c r="C548" s="92">
        <v>3921001.86</v>
      </c>
      <c r="D548" s="92">
        <v>3552686</v>
      </c>
      <c r="E548" s="92">
        <v>1607277.48</v>
      </c>
      <c r="F548" s="120">
        <v>48462385.390000001</v>
      </c>
    </row>
    <row r="549" spans="1:7">
      <c r="A549" s="117" t="s">
        <v>747</v>
      </c>
      <c r="B549" s="118"/>
      <c r="C549" s="118"/>
      <c r="D549" s="118"/>
      <c r="E549" s="118"/>
      <c r="F549" s="119"/>
    </row>
    <row r="550" spans="1:7">
      <c r="A550" s="117" t="s">
        <v>748</v>
      </c>
      <c r="B550" s="92">
        <v>108829123.62</v>
      </c>
      <c r="C550" s="92">
        <v>1684294.15</v>
      </c>
      <c r="D550" s="92">
        <v>1021804.58</v>
      </c>
      <c r="E550" s="92">
        <v>172034.59</v>
      </c>
      <c r="F550" s="120">
        <v>111707256.94</v>
      </c>
      <c r="G550">
        <f>F550-'Consolidated BS'!C52</f>
        <v>0</v>
      </c>
    </row>
    <row r="551" spans="1:7">
      <c r="A551" s="117" t="s">
        <v>749</v>
      </c>
      <c r="B551" s="92">
        <v>111777857.92</v>
      </c>
      <c r="C551" s="92">
        <v>1684294.15</v>
      </c>
      <c r="D551" s="92">
        <v>1382653.58</v>
      </c>
      <c r="E551" s="118"/>
      <c r="F551" s="120">
        <v>114844805.65000001</v>
      </c>
      <c r="G551">
        <f>F551-'Consolidated BS'!D52</f>
        <v>0</v>
      </c>
    </row>
    <row r="552" spans="1:7" ht="13.2">
      <c r="A552" s="54" t="s">
        <v>750</v>
      </c>
    </row>
    <row r="554" spans="1:7" ht="13.5">
      <c r="A554" s="43" t="s">
        <v>751</v>
      </c>
    </row>
    <row r="556" spans="1:7" ht="13.5">
      <c r="A556" s="2" t="s">
        <v>752</v>
      </c>
    </row>
    <row r="558" spans="1:7" ht="14.5" customHeight="1">
      <c r="A558" s="356" t="s">
        <v>753</v>
      </c>
      <c r="B558" s="348" t="s">
        <v>754</v>
      </c>
      <c r="C558" s="348"/>
      <c r="D558" s="348"/>
      <c r="E558" s="346" t="s">
        <v>755</v>
      </c>
      <c r="F558" s="346"/>
      <c r="G558" s="346"/>
    </row>
    <row r="559" spans="1:7">
      <c r="A559" s="356"/>
      <c r="B559" s="17" t="s">
        <v>756</v>
      </c>
      <c r="C559" s="17" t="s">
        <v>757</v>
      </c>
      <c r="D559" s="18" t="s">
        <v>758</v>
      </c>
      <c r="E559" s="18" t="s">
        <v>759</v>
      </c>
      <c r="F559" s="18" t="s">
        <v>760</v>
      </c>
      <c r="G559" s="16" t="s">
        <v>761</v>
      </c>
    </row>
    <row r="560" spans="1:7">
      <c r="A560" s="20" t="s">
        <v>762</v>
      </c>
      <c r="B560" s="21">
        <v>5732233.6299999999</v>
      </c>
      <c r="C560" s="21">
        <v>5732233.6299999999</v>
      </c>
      <c r="D560" s="22"/>
      <c r="E560" s="21">
        <v>5732233.6299999999</v>
      </c>
      <c r="F560" s="21">
        <v>5732233.6299999999</v>
      </c>
      <c r="G560" s="31"/>
    </row>
    <row r="561" spans="1:7">
      <c r="A561" s="24" t="s">
        <v>763</v>
      </c>
      <c r="B561" s="21">
        <v>5732233.6299999999</v>
      </c>
      <c r="C561" s="21">
        <v>5732233.6299999999</v>
      </c>
      <c r="D561" s="22"/>
      <c r="E561" s="21">
        <v>5732233.6299999999</v>
      </c>
      <c r="F561" s="21">
        <v>5732233.6299999999</v>
      </c>
      <c r="G561" s="31"/>
    </row>
    <row r="563" spans="1:7" ht="13.5">
      <c r="A563" s="2" t="s">
        <v>764</v>
      </c>
    </row>
    <row r="565" spans="1:7" ht="15" customHeight="1">
      <c r="A565" s="357" t="s">
        <v>765</v>
      </c>
      <c r="B565" s="345" t="s">
        <v>766</v>
      </c>
      <c r="C565" s="26" t="s">
        <v>767</v>
      </c>
      <c r="D565" s="4" t="s">
        <v>768</v>
      </c>
      <c r="E565" s="344" t="s">
        <v>769</v>
      </c>
    </row>
    <row r="566" spans="1:7" ht="13.5">
      <c r="A566" s="357"/>
      <c r="B566" s="345"/>
      <c r="C566" s="28" t="s">
        <v>770</v>
      </c>
      <c r="D566" s="28" t="s">
        <v>771</v>
      </c>
      <c r="E566" s="344"/>
    </row>
    <row r="567" spans="1:7" ht="13.5">
      <c r="A567" s="6" t="s">
        <v>772</v>
      </c>
      <c r="B567" s="7">
        <v>5732233.6299999999</v>
      </c>
      <c r="C567" s="30"/>
      <c r="D567" s="30"/>
      <c r="E567" s="8">
        <v>5732233.6299999999</v>
      </c>
    </row>
    <row r="568" spans="1:7" ht="13.5">
      <c r="A568" s="9" t="s">
        <v>773</v>
      </c>
      <c r="B568" s="7">
        <v>5732233.6299999999</v>
      </c>
      <c r="C568" s="30"/>
      <c r="D568" s="30"/>
      <c r="E568" s="8">
        <v>5732233.6299999999</v>
      </c>
    </row>
    <row r="570" spans="1:7" ht="13.5">
      <c r="A570" s="2" t="s">
        <v>774</v>
      </c>
    </row>
    <row r="572" spans="1:7" ht="15" customHeight="1">
      <c r="A572" s="357" t="s">
        <v>775</v>
      </c>
      <c r="B572" s="345" t="s">
        <v>776</v>
      </c>
      <c r="C572" s="4" t="s">
        <v>777</v>
      </c>
      <c r="D572" s="4" t="s">
        <v>778</v>
      </c>
      <c r="E572" s="344" t="s">
        <v>779</v>
      </c>
    </row>
    <row r="573" spans="1:7" ht="13.5">
      <c r="A573" s="357"/>
      <c r="B573" s="345"/>
      <c r="C573" s="28" t="s">
        <v>780</v>
      </c>
      <c r="D573" s="28" t="s">
        <v>781</v>
      </c>
      <c r="E573" s="344"/>
    </row>
    <row r="574" spans="1:7" ht="13.5">
      <c r="A574" s="6" t="s">
        <v>782</v>
      </c>
      <c r="B574" s="7">
        <v>5732233.6299999999</v>
      </c>
      <c r="C574" s="30"/>
      <c r="D574" s="30"/>
      <c r="E574" s="8">
        <v>5732233.6299999999</v>
      </c>
    </row>
    <row r="575" spans="1:7" ht="13.5">
      <c r="A575" s="9" t="s">
        <v>783</v>
      </c>
      <c r="B575" s="7">
        <v>5732233.6299999999</v>
      </c>
      <c r="C575" s="30"/>
      <c r="D575" s="30"/>
      <c r="E575" s="8">
        <v>5732233.6299999999</v>
      </c>
    </row>
    <row r="577" spans="1:7" ht="13.5">
      <c r="A577" s="2" t="s">
        <v>784</v>
      </c>
    </row>
    <row r="579" spans="1:7" ht="108">
      <c r="A579" s="14" t="s">
        <v>785</v>
      </c>
    </row>
    <row r="580" spans="1:7" ht="121.5">
      <c r="A580" s="14" t="s">
        <v>786</v>
      </c>
    </row>
    <row r="581" spans="1:7" ht="13.5">
      <c r="A581" s="14" t="s">
        <v>787</v>
      </c>
    </row>
    <row r="583" spans="1:7" ht="13.5">
      <c r="A583" s="2" t="s">
        <v>788</v>
      </c>
    </row>
    <row r="585" spans="1:7" ht="13.5">
      <c r="A585" s="3" t="s">
        <v>789</v>
      </c>
      <c r="B585" s="4" t="s">
        <v>790</v>
      </c>
      <c r="C585" s="4" t="s">
        <v>791</v>
      </c>
      <c r="D585" s="4" t="s">
        <v>792</v>
      </c>
      <c r="E585" s="4" t="s">
        <v>793</v>
      </c>
      <c r="F585" s="5" t="s">
        <v>794</v>
      </c>
    </row>
    <row r="586" spans="1:7" ht="13.5">
      <c r="A586" s="6" t="s">
        <v>795</v>
      </c>
      <c r="B586" s="121">
        <v>1366288.43</v>
      </c>
      <c r="C586" s="45">
        <v>441305.3</v>
      </c>
      <c r="D586" s="45">
        <v>769951.54</v>
      </c>
      <c r="E586" s="122"/>
      <c r="F586" s="123">
        <v>1037642.19</v>
      </c>
    </row>
    <row r="587" spans="1:7" ht="13.5">
      <c r="A587" s="9" t="s">
        <v>796</v>
      </c>
      <c r="B587" s="121">
        <v>1366288.43</v>
      </c>
      <c r="C587" s="45">
        <v>441305.3</v>
      </c>
      <c r="D587" s="45">
        <v>769951.54</v>
      </c>
      <c r="E587" s="122"/>
      <c r="F587" s="123">
        <v>1037642.19</v>
      </c>
      <c r="G587">
        <f>F587-'Consolidated BS'!C55</f>
        <v>0</v>
      </c>
    </row>
    <row r="588" spans="1:7" ht="13.5">
      <c r="A588" s="14" t="s">
        <v>797</v>
      </c>
    </row>
    <row r="590" spans="1:7" ht="27">
      <c r="A590" s="2" t="s">
        <v>798</v>
      </c>
    </row>
    <row r="592" spans="1:7" ht="13.5">
      <c r="A592" s="2" t="s">
        <v>799</v>
      </c>
    </row>
    <row r="594" spans="1:5" ht="15" customHeight="1">
      <c r="A594" s="351" t="s">
        <v>800</v>
      </c>
      <c r="B594" s="345" t="s">
        <v>801</v>
      </c>
      <c r="C594" s="345"/>
      <c r="D594" s="344" t="s">
        <v>802</v>
      </c>
      <c r="E594" s="344"/>
    </row>
    <row r="595" spans="1:5" ht="13.5">
      <c r="A595" s="351"/>
      <c r="B595" s="50" t="s">
        <v>803</v>
      </c>
      <c r="C595" s="50" t="s">
        <v>804</v>
      </c>
      <c r="D595" s="26" t="s">
        <v>805</v>
      </c>
      <c r="E595" s="27" t="s">
        <v>806</v>
      </c>
    </row>
    <row r="596" spans="1:5" ht="13.5">
      <c r="A596" s="351"/>
      <c r="B596" s="28" t="s">
        <v>807</v>
      </c>
      <c r="C596" s="28" t="s">
        <v>808</v>
      </c>
      <c r="D596" s="28" t="s">
        <v>809</v>
      </c>
      <c r="E596" s="29" t="s">
        <v>810</v>
      </c>
    </row>
    <row r="597" spans="1:5" ht="13.5">
      <c r="A597" s="6" t="s">
        <v>811</v>
      </c>
      <c r="B597" s="36">
        <v>21364143.949999999</v>
      </c>
      <c r="C597" s="36">
        <v>2967960.6</v>
      </c>
      <c r="D597" s="7">
        <v>8310920.3799999999</v>
      </c>
      <c r="E597" s="8">
        <v>1090886.28</v>
      </c>
    </row>
    <row r="598" spans="1:5" ht="13.5">
      <c r="A598" s="6" t="s">
        <v>812</v>
      </c>
      <c r="B598" s="36">
        <v>12491467.41</v>
      </c>
      <c r="C598" s="36">
        <v>1873720.11</v>
      </c>
      <c r="D598" s="7">
        <v>4387333.33</v>
      </c>
      <c r="E598" s="8">
        <v>658100</v>
      </c>
    </row>
    <row r="599" spans="1:5" ht="13.5">
      <c r="A599" s="6" t="s">
        <v>813</v>
      </c>
      <c r="B599" s="36">
        <v>2009777.78</v>
      </c>
      <c r="C599" s="36">
        <v>301466.67</v>
      </c>
      <c r="D599" s="7">
        <v>2009777.78</v>
      </c>
      <c r="E599" s="8">
        <v>301466.67</v>
      </c>
    </row>
    <row r="600" spans="1:5" ht="13.5">
      <c r="A600" s="9" t="s">
        <v>814</v>
      </c>
      <c r="B600" s="36">
        <v>35865389.140000001</v>
      </c>
      <c r="C600" s="36">
        <v>5143147.38</v>
      </c>
      <c r="D600" s="7">
        <v>14708031.49</v>
      </c>
      <c r="E600" s="8">
        <v>2050452.95</v>
      </c>
    </row>
    <row r="601" spans="1:5">
      <c r="C601">
        <f>C600-'Consolidated BS'!C56</f>
        <v>0</v>
      </c>
      <c r="E601">
        <f>E600-'Consolidated BS'!D56</f>
        <v>0</v>
      </c>
    </row>
    <row r="602" spans="1:5" ht="13.5">
      <c r="A602" s="2" t="s">
        <v>815</v>
      </c>
    </row>
    <row r="604" spans="1:5" ht="15" customHeight="1">
      <c r="A604" s="351" t="s">
        <v>816</v>
      </c>
      <c r="B604" s="345" t="s">
        <v>817</v>
      </c>
      <c r="C604" s="345"/>
      <c r="D604" s="344" t="s">
        <v>818</v>
      </c>
      <c r="E604" s="344"/>
    </row>
    <row r="605" spans="1:5" ht="13.5">
      <c r="A605" s="351"/>
      <c r="B605" s="50" t="s">
        <v>819</v>
      </c>
      <c r="C605" s="50" t="s">
        <v>820</v>
      </c>
      <c r="D605" s="26" t="s">
        <v>821</v>
      </c>
      <c r="E605" s="27" t="s">
        <v>822</v>
      </c>
    </row>
    <row r="606" spans="1:5" ht="13.5">
      <c r="A606" s="351"/>
      <c r="B606" s="28" t="s">
        <v>823</v>
      </c>
      <c r="C606" s="28" t="s">
        <v>824</v>
      </c>
      <c r="D606" s="28" t="s">
        <v>825</v>
      </c>
      <c r="E606" s="29" t="s">
        <v>826</v>
      </c>
    </row>
    <row r="607" spans="1:5" ht="13.5">
      <c r="A607" s="124" t="s">
        <v>827</v>
      </c>
      <c r="B607" s="125">
        <v>128615871.09999999</v>
      </c>
      <c r="C607" s="125">
        <v>19582338.109999999</v>
      </c>
      <c r="D607" s="40">
        <v>61163663.840000004</v>
      </c>
      <c r="E607" s="126">
        <v>9030233.2100000009</v>
      </c>
    </row>
    <row r="608" spans="1:5" ht="27">
      <c r="A608" s="6" t="s">
        <v>828</v>
      </c>
      <c r="B608" s="125">
        <v>1821750</v>
      </c>
      <c r="C608" s="125">
        <v>12145000</v>
      </c>
      <c r="D608" s="40">
        <v>11025000</v>
      </c>
      <c r="E608" s="126">
        <v>1653750</v>
      </c>
    </row>
    <row r="609" spans="1:5" ht="13.5">
      <c r="A609" s="9" t="s">
        <v>829</v>
      </c>
      <c r="B609" s="125">
        <v>130437621.09999999</v>
      </c>
      <c r="C609" s="125">
        <v>31727338.109999999</v>
      </c>
      <c r="D609" s="40">
        <v>72188663.840000004</v>
      </c>
      <c r="E609" s="126">
        <v>10683983.210000001</v>
      </c>
    </row>
    <row r="611" spans="1:5" ht="13.5">
      <c r="A611" s="2" t="s">
        <v>830</v>
      </c>
      <c r="C611" s="10">
        <f>C609-'Consolidated BS'!H40</f>
        <v>10863720.989999998</v>
      </c>
      <c r="E611">
        <f>E609-'Consolidated BS'!I40</f>
        <v>0</v>
      </c>
    </row>
    <row r="613" spans="1:5" ht="13.5">
      <c r="A613" s="3" t="s">
        <v>831</v>
      </c>
      <c r="B613" s="4" t="s">
        <v>832</v>
      </c>
      <c r="C613" s="5" t="s">
        <v>833</v>
      </c>
    </row>
    <row r="614" spans="1:5" ht="13.5">
      <c r="A614" s="6" t="s">
        <v>834</v>
      </c>
      <c r="B614" s="7">
        <v>10677224.460000001</v>
      </c>
      <c r="C614" s="8">
        <v>7894475.9500000002</v>
      </c>
    </row>
    <row r="615" spans="1:5" ht="13.5">
      <c r="A615" s="6" t="s">
        <v>835</v>
      </c>
      <c r="B615" s="7">
        <v>28859731.809999999</v>
      </c>
      <c r="C615" s="8">
        <v>13391817.189999999</v>
      </c>
    </row>
    <row r="616" spans="1:5" ht="13.5">
      <c r="A616" s="9" t="s">
        <v>836</v>
      </c>
      <c r="B616" s="7">
        <v>39536956.270000003</v>
      </c>
      <c r="C616" s="8">
        <v>21286293.140000001</v>
      </c>
    </row>
    <row r="618" spans="1:5" ht="27">
      <c r="A618" s="2" t="s">
        <v>837</v>
      </c>
    </row>
    <row r="620" spans="1:5" ht="13.5">
      <c r="A620" s="3" t="s">
        <v>838</v>
      </c>
      <c r="B620" s="4" t="s">
        <v>839</v>
      </c>
      <c r="C620" s="4" t="s">
        <v>840</v>
      </c>
      <c r="D620" s="5" t="s">
        <v>841</v>
      </c>
    </row>
    <row r="621" spans="1:5" ht="13.5">
      <c r="A621" s="6" t="s">
        <v>842</v>
      </c>
      <c r="B621" s="7">
        <v>4277886.99</v>
      </c>
      <c r="C621" s="7">
        <v>4277886.99</v>
      </c>
      <c r="D621" s="39"/>
    </row>
    <row r="622" spans="1:5" ht="13.5">
      <c r="A622" s="6" t="s">
        <v>843</v>
      </c>
      <c r="B622" s="7">
        <v>3425804.45</v>
      </c>
      <c r="C622" s="7">
        <v>3425804.45</v>
      </c>
      <c r="D622" s="39"/>
    </row>
    <row r="623" spans="1:5" ht="13.5">
      <c r="A623" s="6" t="s">
        <v>844</v>
      </c>
      <c r="B623" s="7">
        <v>3087728.35</v>
      </c>
      <c r="C623" s="7">
        <v>3087728.35</v>
      </c>
      <c r="D623" s="39"/>
    </row>
    <row r="624" spans="1:5" ht="13.5">
      <c r="A624" s="6" t="s">
        <v>845</v>
      </c>
      <c r="B624" s="7">
        <v>18068312.02</v>
      </c>
      <c r="C624" s="30"/>
      <c r="D624" s="39"/>
    </row>
    <row r="625" spans="1:4" ht="13.5">
      <c r="A625" s="9" t="s">
        <v>846</v>
      </c>
      <c r="B625" s="7">
        <v>28859731.809999999</v>
      </c>
      <c r="C625" s="7">
        <v>10791419.789999999</v>
      </c>
      <c r="D625" s="39"/>
    </row>
    <row r="626" spans="1:4" ht="13.5">
      <c r="A626" s="14" t="s">
        <v>847</v>
      </c>
    </row>
    <row r="628" spans="1:4" ht="13.5">
      <c r="A628" s="2" t="s">
        <v>848</v>
      </c>
    </row>
    <row r="630" spans="1:4" ht="15" customHeight="1">
      <c r="A630" s="351" t="s">
        <v>849</v>
      </c>
      <c r="B630" s="344" t="s">
        <v>850</v>
      </c>
      <c r="C630" s="344"/>
      <c r="D630" s="344"/>
    </row>
    <row r="631" spans="1:4" ht="13.5">
      <c r="A631" s="351"/>
      <c r="B631" s="28" t="s">
        <v>851</v>
      </c>
      <c r="C631" s="4" t="s">
        <v>852</v>
      </c>
      <c r="D631" s="5" t="s">
        <v>853</v>
      </c>
    </row>
    <row r="632" spans="1:4" ht="13.5">
      <c r="A632" s="6" t="s">
        <v>854</v>
      </c>
      <c r="B632" s="36">
        <v>29557264.5</v>
      </c>
      <c r="C632" s="30"/>
      <c r="D632" s="38">
        <v>29557264.5</v>
      </c>
    </row>
    <row r="633" spans="1:4" ht="13.5">
      <c r="A633" s="6" t="s">
        <v>855</v>
      </c>
      <c r="B633" s="36">
        <v>1439900</v>
      </c>
      <c r="C633" s="30"/>
      <c r="D633" s="38">
        <v>1439900</v>
      </c>
    </row>
    <row r="634" spans="1:4" ht="13.5">
      <c r="A634" s="6" t="s">
        <v>856</v>
      </c>
      <c r="B634" s="36">
        <v>544181.48</v>
      </c>
      <c r="C634" s="30"/>
      <c r="D634" s="38">
        <v>544181.48</v>
      </c>
    </row>
    <row r="635" spans="1:4" ht="13.5">
      <c r="A635" s="9" t="s">
        <v>857</v>
      </c>
      <c r="B635" s="36">
        <v>31541345.98</v>
      </c>
      <c r="C635" s="30"/>
      <c r="D635" s="38">
        <v>31541345.98</v>
      </c>
    </row>
    <row r="636" spans="1:4" ht="13.5">
      <c r="A636" s="14" t="s">
        <v>858</v>
      </c>
      <c r="D636">
        <f>D635-'Consolidated BS'!C57</f>
        <v>0</v>
      </c>
    </row>
    <row r="637" spans="1:4" ht="15" customHeight="1">
      <c r="A637" s="351" t="s">
        <v>859</v>
      </c>
      <c r="B637" s="344" t="s">
        <v>860</v>
      </c>
      <c r="C637" s="344"/>
      <c r="D637" s="344"/>
    </row>
    <row r="638" spans="1:4" ht="13.5">
      <c r="A638" s="351"/>
      <c r="B638" s="28" t="s">
        <v>861</v>
      </c>
      <c r="C638" s="4" t="s">
        <v>862</v>
      </c>
      <c r="D638" s="5" t="s">
        <v>863</v>
      </c>
    </row>
    <row r="639" spans="1:4" ht="13.5">
      <c r="A639" s="6" t="s">
        <v>864</v>
      </c>
      <c r="B639" s="7">
        <v>16105534.880000001</v>
      </c>
      <c r="C639" s="30"/>
      <c r="D639" s="8">
        <v>16105534.880000001</v>
      </c>
    </row>
    <row r="640" spans="1:4" ht="13.5">
      <c r="A640" s="6" t="s">
        <v>865</v>
      </c>
      <c r="B640" s="7">
        <v>1439900</v>
      </c>
      <c r="C640" s="30"/>
      <c r="D640" s="8">
        <v>1439900</v>
      </c>
    </row>
    <row r="641" spans="1:4" ht="13.5">
      <c r="A641" s="9" t="s">
        <v>866</v>
      </c>
      <c r="B641" s="7">
        <v>17545434.879999999</v>
      </c>
      <c r="C641" s="30"/>
      <c r="D641" s="8">
        <v>17545434.879999999</v>
      </c>
    </row>
    <row r="642" spans="1:4" ht="13.5">
      <c r="A642" s="14" t="s">
        <v>867</v>
      </c>
    </row>
    <row r="644" spans="1:4" ht="13.5">
      <c r="A644" s="2" t="s">
        <v>868</v>
      </c>
    </row>
    <row r="646" spans="1:4" ht="13.5">
      <c r="A646" s="3" t="s">
        <v>869</v>
      </c>
      <c r="B646" s="4" t="s">
        <v>870</v>
      </c>
      <c r="C646" s="5" t="s">
        <v>871</v>
      </c>
    </row>
    <row r="647" spans="1:4" ht="13.5">
      <c r="A647" s="6" t="s">
        <v>872</v>
      </c>
      <c r="B647" s="7">
        <v>18877615</v>
      </c>
      <c r="C647" s="39"/>
    </row>
    <row r="648" spans="1:4" ht="13.5">
      <c r="A648" s="9" t="s">
        <v>873</v>
      </c>
      <c r="B648" s="7">
        <v>18877615</v>
      </c>
      <c r="C648" s="39"/>
    </row>
    <row r="649" spans="1:4" ht="13.5">
      <c r="A649" s="14" t="s">
        <v>874</v>
      </c>
    </row>
    <row r="651" spans="1:4" ht="13.5">
      <c r="A651" s="2" t="s">
        <v>875</v>
      </c>
    </row>
    <row r="653" spans="1:4" ht="13.5">
      <c r="A653" s="3" t="s">
        <v>876</v>
      </c>
      <c r="B653" s="4" t="s">
        <v>877</v>
      </c>
      <c r="C653" s="5" t="s">
        <v>878</v>
      </c>
    </row>
    <row r="654" spans="1:4" ht="13.5">
      <c r="A654" s="33" t="s">
        <v>879</v>
      </c>
      <c r="B654" s="7">
        <v>130780559.04000001</v>
      </c>
      <c r="C654" s="8">
        <v>90880168.280000001</v>
      </c>
    </row>
    <row r="655" spans="1:4" ht="13.5">
      <c r="A655" s="33" t="s">
        <v>880</v>
      </c>
      <c r="B655" s="7">
        <v>26397850.579999998</v>
      </c>
      <c r="C655" s="8">
        <v>10440902.24</v>
      </c>
    </row>
    <row r="656" spans="1:4" ht="13.5">
      <c r="A656" s="33" t="s">
        <v>881</v>
      </c>
      <c r="B656" s="7">
        <v>1581853.76</v>
      </c>
      <c r="C656" s="39"/>
    </row>
    <row r="657" spans="1:5" ht="13.5">
      <c r="A657" s="9" t="s">
        <v>882</v>
      </c>
      <c r="B657" s="7">
        <v>158760263.38</v>
      </c>
      <c r="C657" s="8">
        <v>101321070.52</v>
      </c>
    </row>
    <row r="658" spans="1:5">
      <c r="B658">
        <f>B657-'Consolidated BS'!H13</f>
        <v>3893664.6599999964</v>
      </c>
      <c r="C658">
        <f>C657-'Consolidated BS'!I13</f>
        <v>0</v>
      </c>
    </row>
    <row r="659" spans="1:5" ht="13.5">
      <c r="A659" s="2" t="s">
        <v>883</v>
      </c>
    </row>
    <row r="661" spans="1:5" ht="13.5">
      <c r="A661" s="3" t="s">
        <v>884</v>
      </c>
      <c r="B661" s="4" t="s">
        <v>885</v>
      </c>
      <c r="C661" s="5" t="s">
        <v>886</v>
      </c>
    </row>
    <row r="662" spans="1:5" ht="13.5">
      <c r="A662" s="6" t="s">
        <v>887</v>
      </c>
      <c r="B662" s="7">
        <v>12377879.880000001</v>
      </c>
      <c r="C662" s="8">
        <v>15856518.24</v>
      </c>
    </row>
    <row r="663" spans="1:5" ht="13.5">
      <c r="A663" s="9" t="s">
        <v>888</v>
      </c>
      <c r="B663" s="7">
        <v>12377879.880000001</v>
      </c>
      <c r="C663" s="8">
        <v>15856518.24</v>
      </c>
    </row>
    <row r="664" spans="1:5" ht="13.5">
      <c r="A664" s="14" t="s">
        <v>889</v>
      </c>
      <c r="B664">
        <f>B663-'Consolidated BS'!H15</f>
        <v>0</v>
      </c>
      <c r="C664">
        <f>C663-'Consolidated BS'!I15</f>
        <v>0</v>
      </c>
    </row>
    <row r="666" spans="1:5" ht="13.5">
      <c r="A666" s="2" t="s">
        <v>890</v>
      </c>
    </row>
    <row r="668" spans="1:5" ht="13.5">
      <c r="A668" s="2" t="s">
        <v>891</v>
      </c>
    </row>
    <row r="670" spans="1:5" ht="13.5">
      <c r="A670" s="3" t="s">
        <v>892</v>
      </c>
      <c r="B670" s="4" t="s">
        <v>893</v>
      </c>
      <c r="C670" s="4" t="s">
        <v>894</v>
      </c>
      <c r="D670" s="4" t="s">
        <v>895</v>
      </c>
      <c r="E670" s="5" t="s">
        <v>896</v>
      </c>
    </row>
    <row r="671" spans="1:5" ht="13.5">
      <c r="A671" s="6" t="s">
        <v>897</v>
      </c>
      <c r="B671" s="7">
        <v>73670901.260000005</v>
      </c>
      <c r="C671" s="36">
        <v>394037618.22000003</v>
      </c>
      <c r="D671" s="36">
        <v>378018219.44999999</v>
      </c>
      <c r="E671" s="38">
        <v>89690300.030000001</v>
      </c>
    </row>
    <row r="672" spans="1:5" ht="13.5">
      <c r="A672" s="6" t="s">
        <v>898</v>
      </c>
      <c r="B672" s="7">
        <v>3088684.77</v>
      </c>
      <c r="C672" s="36">
        <v>31683319.210000001</v>
      </c>
      <c r="D672" s="36">
        <v>32231604.48</v>
      </c>
      <c r="E672" s="38">
        <v>2540399.5</v>
      </c>
    </row>
    <row r="673" spans="1:5" ht="13.5">
      <c r="A673" s="9" t="s">
        <v>899</v>
      </c>
      <c r="B673" s="7">
        <v>76759586.030000001</v>
      </c>
      <c r="C673" s="36">
        <v>425720937.43000001</v>
      </c>
      <c r="D673" s="36">
        <v>410249823.93000001</v>
      </c>
      <c r="E673" s="38">
        <v>92230699.530000001</v>
      </c>
    </row>
    <row r="674" spans="1:5">
      <c r="B674" s="10"/>
      <c r="C674" s="10"/>
      <c r="D674" s="10"/>
      <c r="E674" s="10">
        <f>E673-'Consolidated BS'!H20</f>
        <v>0</v>
      </c>
    </row>
    <row r="675" spans="1:5" ht="13.5">
      <c r="A675" s="2" t="s">
        <v>900</v>
      </c>
      <c r="B675" s="10"/>
      <c r="C675" s="10"/>
      <c r="D675" s="10"/>
      <c r="E675" s="10"/>
    </row>
    <row r="677" spans="1:5" ht="13.5">
      <c r="A677" s="3" t="s">
        <v>901</v>
      </c>
      <c r="B677" s="4" t="s">
        <v>902</v>
      </c>
      <c r="C677" s="4" t="s">
        <v>903</v>
      </c>
      <c r="D677" s="4" t="s">
        <v>904</v>
      </c>
      <c r="E677" s="5" t="s">
        <v>905</v>
      </c>
    </row>
    <row r="678" spans="1:5" ht="13.5">
      <c r="A678" s="6" t="s">
        <v>906</v>
      </c>
      <c r="B678" s="7">
        <v>73310855.379999995</v>
      </c>
      <c r="C678" s="36">
        <v>362473696.54000002</v>
      </c>
      <c r="D678" s="36">
        <v>346428985.74000001</v>
      </c>
      <c r="E678" s="38">
        <v>89355566.180000007</v>
      </c>
    </row>
    <row r="679" spans="1:5" ht="13.5">
      <c r="A679" s="6" t="s">
        <v>907</v>
      </c>
      <c r="B679" s="30" t="s">
        <v>908</v>
      </c>
      <c r="C679" s="36">
        <v>15040160.33</v>
      </c>
      <c r="D679" s="36">
        <v>15040160.33</v>
      </c>
      <c r="E679" s="37" t="s">
        <v>909</v>
      </c>
    </row>
    <row r="680" spans="1:5" ht="13.5">
      <c r="A680" s="6" t="s">
        <v>910</v>
      </c>
      <c r="B680" s="7">
        <v>203399.92</v>
      </c>
      <c r="C680" s="36">
        <v>10526832.26</v>
      </c>
      <c r="D680" s="36">
        <v>10541194.140000001</v>
      </c>
      <c r="E680" s="38">
        <v>189038.04</v>
      </c>
    </row>
    <row r="681" spans="1:5" ht="13.5">
      <c r="A681" s="6" t="s">
        <v>911</v>
      </c>
      <c r="B681" s="7">
        <v>94046.77</v>
      </c>
      <c r="C681" s="36">
        <v>8507110.9000000004</v>
      </c>
      <c r="D681" s="36">
        <v>8427322.8900000006</v>
      </c>
      <c r="E681" s="38">
        <v>79788.009999999995</v>
      </c>
    </row>
    <row r="682" spans="1:5" ht="13.5">
      <c r="A682" s="63" t="s">
        <v>912</v>
      </c>
      <c r="B682" s="7">
        <v>109353.15</v>
      </c>
      <c r="C682" s="36">
        <v>2019721.36</v>
      </c>
      <c r="D682" s="36">
        <v>2019824.48</v>
      </c>
      <c r="E682" s="38">
        <v>109250.03</v>
      </c>
    </row>
    <row r="683" spans="1:5" ht="13.5">
      <c r="A683" s="63" t="s">
        <v>913</v>
      </c>
      <c r="B683" s="30"/>
      <c r="C683" s="65" t="s">
        <v>914</v>
      </c>
      <c r="D683" s="36">
        <v>94046.77</v>
      </c>
      <c r="E683" s="39"/>
    </row>
    <row r="684" spans="1:5" ht="13.5">
      <c r="A684" s="6" t="s">
        <v>915</v>
      </c>
      <c r="B684" s="7">
        <v>144445</v>
      </c>
      <c r="C684" s="36">
        <v>5642037.4400000004</v>
      </c>
      <c r="D684" s="36">
        <v>5642037.4400000004</v>
      </c>
      <c r="E684" s="38">
        <v>144445</v>
      </c>
    </row>
    <row r="685" spans="1:5" ht="13.5">
      <c r="A685" s="6" t="s">
        <v>916</v>
      </c>
      <c r="B685" s="7">
        <v>12200.96</v>
      </c>
      <c r="C685" s="36">
        <v>354891.65</v>
      </c>
      <c r="D685" s="36">
        <v>365841.8</v>
      </c>
      <c r="E685" s="38">
        <v>1250.81</v>
      </c>
    </row>
    <row r="686" spans="1:5" ht="13.5">
      <c r="A686" s="9" t="s">
        <v>917</v>
      </c>
      <c r="B686" s="7">
        <v>73670901.260000005</v>
      </c>
      <c r="C686" s="36">
        <v>394037618.22000003</v>
      </c>
      <c r="D686" s="36">
        <v>378018219.44999999</v>
      </c>
      <c r="E686" s="38">
        <v>89690300.030000001</v>
      </c>
    </row>
    <row r="688" spans="1:5" ht="13.5">
      <c r="A688" s="2" t="s">
        <v>918</v>
      </c>
    </row>
    <row r="690" spans="1:5" ht="13.5">
      <c r="A690" s="3" t="s">
        <v>919</v>
      </c>
      <c r="B690" s="4" t="s">
        <v>920</v>
      </c>
      <c r="C690" s="4" t="s">
        <v>921</v>
      </c>
      <c r="D690" s="4" t="s">
        <v>922</v>
      </c>
      <c r="E690" s="5" t="s">
        <v>923</v>
      </c>
    </row>
    <row r="691" spans="1:5" ht="13.5">
      <c r="A691" s="6" t="s">
        <v>924</v>
      </c>
      <c r="B691" s="7">
        <v>3045238.94</v>
      </c>
      <c r="C691" s="36">
        <v>29980310.77</v>
      </c>
      <c r="D691" s="36">
        <v>30528476.09</v>
      </c>
      <c r="E691" s="38">
        <v>2497073.62</v>
      </c>
    </row>
    <row r="692" spans="1:5" ht="13.5">
      <c r="A692" s="6" t="s">
        <v>925</v>
      </c>
      <c r="B692" s="7">
        <v>43445.83</v>
      </c>
      <c r="C692" s="36">
        <v>1703008.44</v>
      </c>
      <c r="D692" s="36">
        <v>1703128.39</v>
      </c>
      <c r="E692" s="38">
        <v>43325.88</v>
      </c>
    </row>
    <row r="693" spans="1:5" ht="13.5">
      <c r="A693" s="9" t="s">
        <v>926</v>
      </c>
      <c r="B693" s="7">
        <v>3088684.77</v>
      </c>
      <c r="C693" s="36">
        <v>31683319.210000001</v>
      </c>
      <c r="D693" s="36">
        <v>32231604.48</v>
      </c>
      <c r="E693" s="38">
        <v>2540399.5</v>
      </c>
    </row>
    <row r="694" spans="1:5" ht="13.5">
      <c r="A694" s="14" t="s">
        <v>927</v>
      </c>
    </row>
    <row r="696" spans="1:5" ht="13.5">
      <c r="A696" s="2" t="s">
        <v>928</v>
      </c>
    </row>
    <row r="698" spans="1:5" ht="13.5">
      <c r="A698" s="3" t="s">
        <v>929</v>
      </c>
      <c r="B698" s="4" t="s">
        <v>930</v>
      </c>
      <c r="C698" s="5" t="s">
        <v>931</v>
      </c>
    </row>
    <row r="699" spans="1:5" ht="13.5">
      <c r="A699" s="6" t="s">
        <v>932</v>
      </c>
      <c r="B699" s="36">
        <v>9651436.0299999993</v>
      </c>
      <c r="C699" s="8">
        <v>9474932.7200000007</v>
      </c>
    </row>
    <row r="700" spans="1:5" ht="13.5">
      <c r="A700" s="6" t="s">
        <v>933</v>
      </c>
      <c r="B700" s="36">
        <v>3711052.16</v>
      </c>
      <c r="C700" s="8">
        <v>3919218.98</v>
      </c>
    </row>
    <row r="701" spans="1:5" ht="13.5">
      <c r="A701" s="6" t="s">
        <v>934</v>
      </c>
      <c r="B701" s="36">
        <v>639851.73</v>
      </c>
      <c r="C701" s="8">
        <v>282144.21999999997</v>
      </c>
    </row>
    <row r="702" spans="1:5" ht="13.5">
      <c r="A702" s="6" t="s">
        <v>935</v>
      </c>
      <c r="B702" s="36">
        <v>1462944.64</v>
      </c>
      <c r="C702" s="8">
        <v>938058.28</v>
      </c>
    </row>
    <row r="703" spans="1:5" ht="13.5">
      <c r="A703" s="6" t="s">
        <v>936</v>
      </c>
      <c r="B703" s="36">
        <v>172760.24</v>
      </c>
      <c r="C703" s="8">
        <v>73356.509999999995</v>
      </c>
    </row>
    <row r="704" spans="1:5" ht="13.5">
      <c r="A704" s="6" t="s">
        <v>937</v>
      </c>
      <c r="B704" s="36">
        <v>1044960.51</v>
      </c>
      <c r="C704" s="8">
        <v>684216.91</v>
      </c>
    </row>
    <row r="705" spans="1:3" ht="13.5">
      <c r="A705" s="6" t="s">
        <v>938</v>
      </c>
      <c r="B705" s="36">
        <v>235482.92</v>
      </c>
      <c r="C705" s="8">
        <v>203737.13</v>
      </c>
    </row>
    <row r="706" spans="1:3" ht="13.5">
      <c r="A706" s="9" t="s">
        <v>939</v>
      </c>
      <c r="B706" s="36">
        <v>16918488.23</v>
      </c>
      <c r="C706" s="8">
        <v>15575664.75</v>
      </c>
    </row>
    <row r="707" spans="1:3" ht="13.5">
      <c r="A707" s="14" t="s">
        <v>940</v>
      </c>
      <c r="B707" s="10">
        <f>B706-'Consolidated BS'!H21</f>
        <v>528225.87000000104</v>
      </c>
      <c r="C707" s="10">
        <f>C706-'Consolidated BS'!I21</f>
        <v>0</v>
      </c>
    </row>
    <row r="709" spans="1:3" ht="13.5">
      <c r="A709" s="2" t="s">
        <v>941</v>
      </c>
    </row>
    <row r="711" spans="1:3" ht="13.5">
      <c r="A711" s="3" t="s">
        <v>942</v>
      </c>
      <c r="B711" s="4" t="s">
        <v>943</v>
      </c>
      <c r="C711" s="5" t="s">
        <v>944</v>
      </c>
    </row>
    <row r="712" spans="1:3" ht="13.5">
      <c r="A712" s="6" t="s">
        <v>945</v>
      </c>
      <c r="B712" s="7">
        <v>4455596.9000000004</v>
      </c>
      <c r="C712" s="8">
        <v>6907348.4299999997</v>
      </c>
    </row>
    <row r="713" spans="1:3" ht="13.5">
      <c r="A713" s="6" t="s">
        <v>946</v>
      </c>
      <c r="B713" s="7">
        <v>2960937.74</v>
      </c>
      <c r="C713" s="8">
        <v>2254616.7999999998</v>
      </c>
    </row>
    <row r="714" spans="1:3" ht="13.5">
      <c r="A714" s="9" t="s">
        <v>947</v>
      </c>
      <c r="B714" s="7">
        <v>7416534.6399999997</v>
      </c>
      <c r="C714" s="8">
        <v>9161965.2300000004</v>
      </c>
    </row>
    <row r="715" spans="1:3" ht="13.5">
      <c r="A715" s="14" t="s">
        <v>948</v>
      </c>
      <c r="B715">
        <f>B714-'Consolidated BS'!H22</f>
        <v>0</v>
      </c>
      <c r="C715">
        <f>C714-'Consolidated BS'!I22</f>
        <v>0</v>
      </c>
    </row>
    <row r="717" spans="1:3" ht="13.5">
      <c r="A717" s="2" t="s">
        <v>949</v>
      </c>
    </row>
    <row r="719" spans="1:3" ht="13.5">
      <c r="A719" s="3" t="s">
        <v>950</v>
      </c>
      <c r="B719" s="4" t="s">
        <v>951</v>
      </c>
      <c r="C719" s="5" t="s">
        <v>952</v>
      </c>
    </row>
    <row r="720" spans="1:3" ht="13.5">
      <c r="A720" s="6" t="s">
        <v>953</v>
      </c>
      <c r="B720" s="36">
        <v>6816729.6200000001</v>
      </c>
      <c r="C720" s="8">
        <v>4488938.62</v>
      </c>
    </row>
    <row r="721" spans="1:3" ht="13.5">
      <c r="A721" s="9" t="s">
        <v>954</v>
      </c>
      <c r="B721" s="36">
        <v>6816729.6200000001</v>
      </c>
      <c r="C721" s="8">
        <v>4488938.62</v>
      </c>
    </row>
    <row r="722" spans="1:3" ht="13.5">
      <c r="A722" s="14" t="s">
        <v>955</v>
      </c>
      <c r="B722">
        <f>B721-'Consolidated BS'!H26</f>
        <v>0</v>
      </c>
      <c r="C722">
        <f>C721-'Consolidated BS'!I26</f>
        <v>0</v>
      </c>
    </row>
    <row r="724" spans="1:3" ht="13.5">
      <c r="A724" s="2" t="s">
        <v>956</v>
      </c>
    </row>
    <row r="726" spans="1:3" ht="13.5">
      <c r="A726" s="3" t="s">
        <v>957</v>
      </c>
      <c r="B726" s="4" t="s">
        <v>958</v>
      </c>
      <c r="C726" s="5" t="s">
        <v>959</v>
      </c>
    </row>
    <row r="727" spans="1:3" ht="13.5">
      <c r="A727" s="6" t="s">
        <v>960</v>
      </c>
      <c r="B727" s="36">
        <v>400000</v>
      </c>
      <c r="C727" s="8">
        <v>2820271.78</v>
      </c>
    </row>
    <row r="728" spans="1:3" ht="13.5">
      <c r="A728" s="6" t="s">
        <v>961</v>
      </c>
      <c r="B728" s="36">
        <v>825818.67</v>
      </c>
      <c r="C728" s="8">
        <v>863440.88</v>
      </c>
    </row>
    <row r="729" spans="1:3" ht="13.5">
      <c r="A729" s="9" t="s">
        <v>962</v>
      </c>
      <c r="B729" s="36">
        <v>1225818.67</v>
      </c>
      <c r="C729" s="8">
        <v>3683712.66</v>
      </c>
    </row>
    <row r="730" spans="1:3" ht="13.5">
      <c r="A730" s="14" t="s">
        <v>963</v>
      </c>
    </row>
    <row r="732" spans="1:3" ht="13.5">
      <c r="A732" s="2" t="s">
        <v>964</v>
      </c>
    </row>
    <row r="734" spans="1:3" ht="13.5">
      <c r="A734" s="3" t="s">
        <v>965</v>
      </c>
      <c r="B734" s="4" t="s">
        <v>966</v>
      </c>
      <c r="C734" s="5" t="s">
        <v>967</v>
      </c>
    </row>
    <row r="735" spans="1:3" ht="13.5">
      <c r="A735" s="6" t="s">
        <v>968</v>
      </c>
      <c r="B735" s="7">
        <v>13772195.84</v>
      </c>
      <c r="C735" s="8">
        <v>7380114.1200000001</v>
      </c>
    </row>
    <row r="736" spans="1:3" ht="13.5">
      <c r="A736" s="9" t="s">
        <v>969</v>
      </c>
      <c r="B736" s="7">
        <v>13772195.84</v>
      </c>
      <c r="C736" s="8">
        <v>7380114.1200000001</v>
      </c>
    </row>
    <row r="737" spans="1:6" ht="13.5">
      <c r="A737" s="14" t="s">
        <v>970</v>
      </c>
      <c r="B737">
        <f>B736-'Consolidated BS'!H35</f>
        <v>650213.90000000037</v>
      </c>
    </row>
    <row r="739" spans="1:6" ht="13.5">
      <c r="A739" s="2" t="s">
        <v>971</v>
      </c>
    </row>
    <row r="741" spans="1:6" ht="13.5">
      <c r="A741" s="3" t="s">
        <v>972</v>
      </c>
      <c r="B741" s="4" t="s">
        <v>973</v>
      </c>
      <c r="C741" s="4" t="s">
        <v>974</v>
      </c>
      <c r="D741" s="5" t="s">
        <v>975</v>
      </c>
    </row>
    <row r="742" spans="1:6" ht="13.5">
      <c r="A742" s="6" t="s">
        <v>976</v>
      </c>
      <c r="B742" s="36">
        <v>122750.75</v>
      </c>
      <c r="C742" s="7">
        <v>120625.1</v>
      </c>
      <c r="D742" s="34" t="s">
        <v>977</v>
      </c>
    </row>
    <row r="743" spans="1:6" ht="13.5">
      <c r="A743" s="6" t="s">
        <v>978</v>
      </c>
      <c r="B743" s="36">
        <v>2009777.78</v>
      </c>
      <c r="C743" s="7">
        <v>2009777.78</v>
      </c>
      <c r="D743" s="34" t="s">
        <v>979</v>
      </c>
    </row>
    <row r="744" spans="1:6" ht="13.5">
      <c r="A744" s="9" t="s">
        <v>980</v>
      </c>
      <c r="B744" s="36">
        <v>2132528.5299999998</v>
      </c>
      <c r="C744" s="7">
        <v>2130402.88</v>
      </c>
      <c r="D744" s="34"/>
    </row>
    <row r="745" spans="1:6" ht="13.5">
      <c r="A745" s="14" t="s">
        <v>981</v>
      </c>
    </row>
    <row r="747" spans="1:6" ht="13.5">
      <c r="A747" s="2" t="s">
        <v>982</v>
      </c>
    </row>
    <row r="749" spans="1:6" ht="13.5">
      <c r="A749" s="2" t="s">
        <v>983</v>
      </c>
    </row>
    <row r="751" spans="1:6">
      <c r="A751" s="15" t="s">
        <v>984</v>
      </c>
      <c r="B751" s="18" t="s">
        <v>985</v>
      </c>
      <c r="C751" s="18" t="s">
        <v>986</v>
      </c>
      <c r="D751" s="18" t="s">
        <v>987</v>
      </c>
      <c r="E751" s="18" t="s">
        <v>988</v>
      </c>
      <c r="F751" s="16" t="s">
        <v>989</v>
      </c>
    </row>
    <row r="752" spans="1:6" ht="22.8">
      <c r="A752" s="20" t="s">
        <v>990</v>
      </c>
      <c r="B752" s="21">
        <v>51905015.93</v>
      </c>
      <c r="C752" s="21">
        <v>8840000</v>
      </c>
      <c r="D752" s="21">
        <v>5440048.2800000003</v>
      </c>
      <c r="E752" s="21">
        <v>55304967.649999999</v>
      </c>
      <c r="F752" s="110" t="s">
        <v>991</v>
      </c>
    </row>
    <row r="753" spans="1:6">
      <c r="A753" s="24" t="s">
        <v>992</v>
      </c>
      <c r="B753" s="21">
        <v>51905015.93</v>
      </c>
      <c r="C753" s="21">
        <v>8840000</v>
      </c>
      <c r="D753" s="21">
        <v>5440048.2800000003</v>
      </c>
      <c r="E753" s="21">
        <v>55304967.649999999</v>
      </c>
      <c r="F753" s="110"/>
    </row>
    <row r="755" spans="1:6" ht="13.5">
      <c r="A755" s="2" t="s">
        <v>993</v>
      </c>
    </row>
    <row r="757" spans="1:6" ht="14.5" customHeight="1">
      <c r="A757" s="358" t="s">
        <v>994</v>
      </c>
      <c r="B757" s="348" t="s">
        <v>995</v>
      </c>
      <c r="C757" s="19" t="s">
        <v>996</v>
      </c>
      <c r="D757" s="348" t="s">
        <v>997</v>
      </c>
      <c r="E757" s="348" t="s">
        <v>998</v>
      </c>
      <c r="F757" s="77" t="s">
        <v>999</v>
      </c>
    </row>
    <row r="758" spans="1:6">
      <c r="A758" s="358"/>
      <c r="B758" s="348"/>
      <c r="C758" s="17" t="s">
        <v>1000</v>
      </c>
      <c r="D758" s="348"/>
      <c r="E758" s="348"/>
      <c r="F758" s="78" t="s">
        <v>1001</v>
      </c>
    </row>
    <row r="759" spans="1:6">
      <c r="A759" s="128" t="s">
        <v>1002</v>
      </c>
      <c r="B759" s="21">
        <v>3250000</v>
      </c>
      <c r="C759" s="22"/>
      <c r="D759" s="21">
        <v>500000</v>
      </c>
      <c r="E759" s="21">
        <v>2750000</v>
      </c>
      <c r="F759" s="78" t="s">
        <v>1003</v>
      </c>
    </row>
    <row r="760" spans="1:6">
      <c r="A760" s="128" t="s">
        <v>1004</v>
      </c>
      <c r="B760" s="21">
        <v>560000</v>
      </c>
      <c r="C760" s="22"/>
      <c r="D760" s="21">
        <v>280000</v>
      </c>
      <c r="E760" s="21">
        <v>280000</v>
      </c>
      <c r="F760" s="78" t="s">
        <v>1005</v>
      </c>
    </row>
    <row r="761" spans="1:6">
      <c r="A761" s="128" t="s">
        <v>1006</v>
      </c>
      <c r="B761" s="21">
        <v>2600000</v>
      </c>
      <c r="C761" s="22"/>
      <c r="D761" s="21">
        <v>300000</v>
      </c>
      <c r="E761" s="21">
        <v>2300000</v>
      </c>
      <c r="F761" s="78" t="s">
        <v>1007</v>
      </c>
    </row>
    <row r="762" spans="1:6">
      <c r="A762" s="128" t="s">
        <v>1008</v>
      </c>
      <c r="B762" s="21">
        <v>2650000</v>
      </c>
      <c r="C762" s="22"/>
      <c r="D762" s="21">
        <v>350000</v>
      </c>
      <c r="E762" s="21">
        <v>2300000</v>
      </c>
      <c r="F762" s="78" t="s">
        <v>1009</v>
      </c>
    </row>
    <row r="763" spans="1:6">
      <c r="A763" s="128" t="s">
        <v>1010</v>
      </c>
      <c r="B763" s="21">
        <v>1600000</v>
      </c>
      <c r="C763" s="22"/>
      <c r="D763" s="21">
        <v>200000</v>
      </c>
      <c r="E763" s="21">
        <v>1400000</v>
      </c>
      <c r="F763" s="78" t="s">
        <v>1011</v>
      </c>
    </row>
    <row r="764" spans="1:6">
      <c r="A764" s="128" t="s">
        <v>1012</v>
      </c>
      <c r="B764" s="21">
        <v>4106666.67</v>
      </c>
      <c r="C764" s="22"/>
      <c r="D764" s="21">
        <v>385000</v>
      </c>
      <c r="E764" s="21">
        <v>3721666.67</v>
      </c>
      <c r="F764" s="78" t="s">
        <v>1013</v>
      </c>
    </row>
    <row r="765" spans="1:6">
      <c r="A765" s="128" t="s">
        <v>1014</v>
      </c>
      <c r="B765" s="21">
        <v>260000</v>
      </c>
      <c r="C765" s="22"/>
      <c r="D765" s="21">
        <v>240000</v>
      </c>
      <c r="E765" s="21">
        <v>20000</v>
      </c>
      <c r="F765" s="78" t="s">
        <v>1015</v>
      </c>
    </row>
    <row r="766" spans="1:6">
      <c r="A766" s="128" t="s">
        <v>1016</v>
      </c>
      <c r="B766" s="21">
        <v>2000000</v>
      </c>
      <c r="C766" s="22"/>
      <c r="D766" s="22"/>
      <c r="E766" s="21">
        <v>2000000</v>
      </c>
      <c r="F766" s="78" t="s">
        <v>1017</v>
      </c>
    </row>
    <row r="767" spans="1:6">
      <c r="A767" s="128" t="s">
        <v>1018</v>
      </c>
      <c r="B767" s="21">
        <v>1102000</v>
      </c>
      <c r="C767" s="22"/>
      <c r="D767" s="21">
        <v>174000</v>
      </c>
      <c r="E767" s="21">
        <v>928000</v>
      </c>
      <c r="F767" s="78" t="s">
        <v>1019</v>
      </c>
    </row>
    <row r="768" spans="1:6">
      <c r="A768" s="128" t="s">
        <v>1020</v>
      </c>
      <c r="B768" s="21">
        <v>1076666.67</v>
      </c>
      <c r="C768" s="22"/>
      <c r="D768" s="21">
        <v>170000</v>
      </c>
      <c r="E768" s="21">
        <v>906666.67</v>
      </c>
      <c r="F768" s="78" t="s">
        <v>1021</v>
      </c>
    </row>
    <row r="769" spans="1:6">
      <c r="A769" s="128" t="s">
        <v>1022</v>
      </c>
      <c r="B769" s="21">
        <v>2850000</v>
      </c>
      <c r="C769" s="22"/>
      <c r="D769" s="21">
        <v>300000</v>
      </c>
      <c r="E769" s="21">
        <v>2550000</v>
      </c>
      <c r="F769" s="78" t="s">
        <v>1023</v>
      </c>
    </row>
    <row r="770" spans="1:6" ht="22.8">
      <c r="A770" s="128" t="s">
        <v>1024</v>
      </c>
      <c r="B770" s="21">
        <v>2850000</v>
      </c>
      <c r="C770" s="22"/>
      <c r="D770" s="21">
        <v>300000</v>
      </c>
      <c r="E770" s="21">
        <v>2550000</v>
      </c>
      <c r="F770" s="78" t="s">
        <v>1025</v>
      </c>
    </row>
    <row r="771" spans="1:6">
      <c r="A771" s="128" t="s">
        <v>1026</v>
      </c>
      <c r="B771" s="21">
        <v>450000</v>
      </c>
      <c r="C771" s="22"/>
      <c r="D771" s="22"/>
      <c r="E771" s="21">
        <v>450000</v>
      </c>
      <c r="F771" s="78" t="s">
        <v>1027</v>
      </c>
    </row>
    <row r="772" spans="1:6">
      <c r="A772" s="128" t="s">
        <v>1028</v>
      </c>
      <c r="B772" s="21">
        <v>8980000</v>
      </c>
      <c r="C772" s="22"/>
      <c r="D772" s="21">
        <v>673500</v>
      </c>
      <c r="E772" s="21">
        <v>8306500</v>
      </c>
      <c r="F772" s="78" t="s">
        <v>1029</v>
      </c>
    </row>
    <row r="773" spans="1:6">
      <c r="A773" s="128" t="s">
        <v>1030</v>
      </c>
      <c r="B773" s="21">
        <v>3150849.06</v>
      </c>
      <c r="C773" s="22"/>
      <c r="D773" s="21">
        <v>348048.32</v>
      </c>
      <c r="E773" s="21">
        <v>2802800.74</v>
      </c>
      <c r="F773" s="78" t="s">
        <v>1031</v>
      </c>
    </row>
    <row r="774" spans="1:6">
      <c r="A774" s="128" t="s">
        <v>1032</v>
      </c>
      <c r="B774" s="22"/>
      <c r="C774" s="21">
        <v>1800000</v>
      </c>
      <c r="D774" s="22"/>
      <c r="E774" s="21">
        <v>1800000</v>
      </c>
      <c r="F774" s="78" t="s">
        <v>1033</v>
      </c>
    </row>
    <row r="775" spans="1:6">
      <c r="A775" s="128" t="s">
        <v>1034</v>
      </c>
      <c r="B775" s="21">
        <v>600000</v>
      </c>
      <c r="C775" s="22"/>
      <c r="D775" s="21">
        <v>100000</v>
      </c>
      <c r="E775" s="21">
        <v>500000</v>
      </c>
      <c r="F775" s="78" t="s">
        <v>1035</v>
      </c>
    </row>
    <row r="776" spans="1:6">
      <c r="A776" s="128" t="s">
        <v>1036</v>
      </c>
      <c r="B776" s="22"/>
      <c r="C776" s="21">
        <v>1540000</v>
      </c>
      <c r="D776" s="21">
        <v>86000</v>
      </c>
      <c r="E776" s="21">
        <v>1454000</v>
      </c>
      <c r="F776" s="78" t="s">
        <v>1037</v>
      </c>
    </row>
    <row r="777" spans="1:6">
      <c r="A777" s="128" t="s">
        <v>1038</v>
      </c>
      <c r="B777" s="22"/>
      <c r="C777" s="21">
        <v>1000000</v>
      </c>
      <c r="D777" s="22"/>
      <c r="E777" s="21">
        <v>1000000</v>
      </c>
      <c r="F777" s="78" t="s">
        <v>1039</v>
      </c>
    </row>
    <row r="778" spans="1:6" ht="22.8">
      <c r="A778" s="128" t="s">
        <v>1040</v>
      </c>
      <c r="B778" s="21">
        <v>7407166.6699999999</v>
      </c>
      <c r="C778" s="22"/>
      <c r="D778" s="21">
        <v>453500</v>
      </c>
      <c r="E778" s="21">
        <v>6953666.6699999999</v>
      </c>
      <c r="F778" s="78" t="s">
        <v>1041</v>
      </c>
    </row>
    <row r="779" spans="1:6">
      <c r="A779" s="128" t="s">
        <v>1042</v>
      </c>
      <c r="B779" s="21">
        <v>653333.32999999996</v>
      </c>
      <c r="C779" s="22"/>
      <c r="D779" s="21">
        <v>40000</v>
      </c>
      <c r="E779" s="21">
        <v>613333.32999999996</v>
      </c>
      <c r="F779" s="78" t="s">
        <v>1043</v>
      </c>
    </row>
    <row r="780" spans="1:6" ht="22.8">
      <c r="A780" s="128" t="s">
        <v>1044</v>
      </c>
      <c r="B780" s="21">
        <v>1000000</v>
      </c>
      <c r="C780" s="22"/>
      <c r="D780" s="22"/>
      <c r="E780" s="21">
        <v>1000000</v>
      </c>
      <c r="F780" s="78" t="s">
        <v>1045</v>
      </c>
    </row>
    <row r="781" spans="1:6" ht="22.8">
      <c r="A781" s="128" t="s">
        <v>1046</v>
      </c>
      <c r="B781" s="21">
        <v>500000</v>
      </c>
      <c r="C781" s="22"/>
      <c r="D781" s="22"/>
      <c r="E781" s="21">
        <v>500000</v>
      </c>
      <c r="F781" s="78" t="s">
        <v>1047</v>
      </c>
    </row>
    <row r="782" spans="1:6" ht="22.8">
      <c r="A782" s="128" t="s">
        <v>1048</v>
      </c>
      <c r="B782" s="21">
        <v>958333.53</v>
      </c>
      <c r="C782" s="22"/>
      <c r="D782" s="21">
        <v>249999.96</v>
      </c>
      <c r="E782" s="21">
        <v>708333.57</v>
      </c>
      <c r="F782" s="78" t="s">
        <v>1049</v>
      </c>
    </row>
    <row r="783" spans="1:6">
      <c r="A783" s="128" t="s">
        <v>1050</v>
      </c>
      <c r="B783" s="21">
        <v>1200000</v>
      </c>
      <c r="C783" s="22"/>
      <c r="D783" s="21">
        <v>40000</v>
      </c>
      <c r="E783" s="21">
        <v>1160000</v>
      </c>
      <c r="F783" s="78" t="s">
        <v>1051</v>
      </c>
    </row>
    <row r="784" spans="1:6">
      <c r="A784" s="128" t="s">
        <v>1052</v>
      </c>
      <c r="B784" s="21">
        <v>350000</v>
      </c>
      <c r="C784" s="22"/>
      <c r="D784" s="22"/>
      <c r="E784" s="21">
        <v>350000</v>
      </c>
      <c r="F784" s="78" t="s">
        <v>1053</v>
      </c>
    </row>
    <row r="785" spans="1:8">
      <c r="A785" s="128" t="s">
        <v>1054</v>
      </c>
      <c r="B785" s="21">
        <v>500000</v>
      </c>
      <c r="C785" s="22"/>
      <c r="D785" s="22"/>
      <c r="E785" s="21">
        <v>500000</v>
      </c>
      <c r="F785" s="78" t="s">
        <v>1055</v>
      </c>
    </row>
    <row r="786" spans="1:8">
      <c r="A786" s="128" t="s">
        <v>1056</v>
      </c>
      <c r="B786" s="22"/>
      <c r="C786" s="21">
        <v>4500000</v>
      </c>
      <c r="D786" s="22"/>
      <c r="E786" s="21">
        <v>4500000</v>
      </c>
      <c r="F786" s="78" t="s">
        <v>1057</v>
      </c>
    </row>
    <row r="787" spans="1:8">
      <c r="A787" s="128" t="s">
        <v>1058</v>
      </c>
      <c r="B787" s="21">
        <v>1000000</v>
      </c>
      <c r="C787" s="22"/>
      <c r="D787" s="22"/>
      <c r="E787" s="21">
        <v>1000000</v>
      </c>
      <c r="F787" s="78" t="s">
        <v>1059</v>
      </c>
    </row>
    <row r="788" spans="1:8">
      <c r="A788" s="128" t="s">
        <v>1060</v>
      </c>
      <c r="B788" s="21">
        <v>250000</v>
      </c>
      <c r="C788" s="22"/>
      <c r="D788" s="21">
        <v>250000</v>
      </c>
      <c r="E788" s="22" t="s">
        <v>1061</v>
      </c>
      <c r="F788" s="78" t="s">
        <v>1062</v>
      </c>
    </row>
    <row r="789" spans="1:8">
      <c r="A789" s="129" t="s">
        <v>1063</v>
      </c>
      <c r="B789" s="21">
        <v>51905015.93</v>
      </c>
      <c r="C789" s="21">
        <v>8840000</v>
      </c>
      <c r="D789" s="21">
        <v>5440048.2800000003</v>
      </c>
      <c r="E789" s="21">
        <v>55304967.649999999</v>
      </c>
      <c r="F789" s="78"/>
    </row>
    <row r="790" spans="1:8" ht="54">
      <c r="A790" s="14" t="s">
        <v>1064</v>
      </c>
      <c r="B790">
        <f>SUM(B759:B788)</f>
        <v>51905015.930000007</v>
      </c>
      <c r="C790">
        <f>SUM(C759:C788)</f>
        <v>8840000</v>
      </c>
      <c r="D790">
        <f>SUM(D759:D788)</f>
        <v>5440048.2800000003</v>
      </c>
      <c r="E790">
        <f>SUM(E759:E788)</f>
        <v>55304967.649999999</v>
      </c>
    </row>
    <row r="791" spans="1:8" ht="13.5">
      <c r="A791" s="14" t="s">
        <v>1065</v>
      </c>
      <c r="B791">
        <f>B790-B789</f>
        <v>0</v>
      </c>
      <c r="C791">
        <f>C790-C789</f>
        <v>0</v>
      </c>
      <c r="D791">
        <f>D790-D789</f>
        <v>0</v>
      </c>
      <c r="E791">
        <f>E790-E789</f>
        <v>0</v>
      </c>
    </row>
    <row r="793" spans="1:8" ht="13.5">
      <c r="A793" s="2" t="s">
        <v>1066</v>
      </c>
    </row>
    <row r="795" spans="1:8" ht="14.5" customHeight="1">
      <c r="A795" s="353" t="s">
        <v>1067</v>
      </c>
      <c r="B795" s="348" t="s">
        <v>1068</v>
      </c>
      <c r="C795" s="348" t="s">
        <v>1069</v>
      </c>
      <c r="D795" s="348"/>
      <c r="E795" s="348"/>
      <c r="F795" s="348"/>
      <c r="G795" s="348"/>
      <c r="H795" s="346" t="s">
        <v>1070</v>
      </c>
    </row>
    <row r="796" spans="1:8" ht="14.5" customHeight="1">
      <c r="A796" s="353"/>
      <c r="B796" s="348"/>
      <c r="C796" s="130" t="s">
        <v>1071</v>
      </c>
      <c r="D796" s="347" t="s">
        <v>1072</v>
      </c>
      <c r="E796" s="19" t="s">
        <v>1073</v>
      </c>
      <c r="F796" s="348" t="s">
        <v>1074</v>
      </c>
      <c r="G796" s="348" t="s">
        <v>1075</v>
      </c>
      <c r="H796" s="346"/>
    </row>
    <row r="797" spans="1:8">
      <c r="A797" s="353"/>
      <c r="B797" s="348"/>
      <c r="C797" s="17" t="s">
        <v>1076</v>
      </c>
      <c r="D797" s="347"/>
      <c r="E797" s="17" t="s">
        <v>1077</v>
      </c>
      <c r="F797" s="348"/>
      <c r="G797" s="348"/>
      <c r="H797" s="346"/>
    </row>
    <row r="798" spans="1:8">
      <c r="A798" s="20" t="s">
        <v>1078</v>
      </c>
      <c r="B798" s="21">
        <v>251866700</v>
      </c>
      <c r="C798" s="22"/>
      <c r="D798" s="22"/>
      <c r="E798" s="22"/>
      <c r="F798" s="22"/>
      <c r="G798" s="22"/>
      <c r="H798" s="23">
        <v>251866700</v>
      </c>
    </row>
    <row r="799" spans="1:8" ht="13.5">
      <c r="A799" s="14" t="s">
        <v>1079</v>
      </c>
    </row>
    <row r="801" spans="1:5" ht="13.5">
      <c r="A801" s="2" t="s">
        <v>1080</v>
      </c>
    </row>
    <row r="803" spans="1:5" ht="13.5">
      <c r="A803" s="3" t="s">
        <v>1081</v>
      </c>
      <c r="B803" s="4" t="s">
        <v>1082</v>
      </c>
      <c r="C803" s="4" t="s">
        <v>1083</v>
      </c>
      <c r="D803" s="4" t="s">
        <v>1084</v>
      </c>
      <c r="E803" s="5" t="s">
        <v>1085</v>
      </c>
    </row>
    <row r="804" spans="1:5" ht="13.5">
      <c r="A804" s="6" t="s">
        <v>1086</v>
      </c>
      <c r="B804" s="7">
        <v>544461294.30999994</v>
      </c>
      <c r="C804" s="30"/>
      <c r="D804" s="30"/>
      <c r="E804" s="8">
        <v>544461294.30999994</v>
      </c>
    </row>
    <row r="805" spans="1:5" ht="13.5">
      <c r="A805" s="6" t="s">
        <v>1087</v>
      </c>
      <c r="B805" s="7">
        <v>12060747.32</v>
      </c>
      <c r="C805" s="30"/>
      <c r="D805" s="30"/>
      <c r="E805" s="8">
        <v>12060747.32</v>
      </c>
    </row>
    <row r="806" spans="1:5" ht="13.5">
      <c r="A806" s="9" t="s">
        <v>1088</v>
      </c>
      <c r="B806" s="7">
        <v>556522041.63</v>
      </c>
      <c r="C806" s="30"/>
      <c r="D806" s="30"/>
      <c r="E806" s="8">
        <v>556522041.63</v>
      </c>
    </row>
    <row r="807" spans="1:5" ht="13.5">
      <c r="A807" s="14" t="s">
        <v>1089</v>
      </c>
    </row>
    <row r="809" spans="1:5" ht="13.5">
      <c r="A809" s="2" t="s">
        <v>1090</v>
      </c>
    </row>
    <row r="811" spans="1:5" ht="13.5">
      <c r="A811" s="2" t="s">
        <v>1091</v>
      </c>
    </row>
    <row r="813" spans="1:5" ht="13.5">
      <c r="A813" s="3" t="s">
        <v>1092</v>
      </c>
      <c r="B813" s="4" t="s">
        <v>1093</v>
      </c>
      <c r="C813" s="4" t="s">
        <v>1094</v>
      </c>
      <c r="D813" s="4" t="s">
        <v>1095</v>
      </c>
      <c r="E813" s="5" t="s">
        <v>1096</v>
      </c>
    </row>
    <row r="814" spans="1:5" ht="13.5">
      <c r="A814" s="6" t="s">
        <v>1097</v>
      </c>
      <c r="B814" s="7">
        <v>66629952.189999998</v>
      </c>
      <c r="C814" s="7">
        <v>9774757.9199999999</v>
      </c>
      <c r="D814" s="30"/>
      <c r="E814" s="8">
        <v>76404710.109999999</v>
      </c>
    </row>
    <row r="815" spans="1:5" ht="13.5">
      <c r="A815" s="9" t="s">
        <v>1098</v>
      </c>
      <c r="B815" s="7">
        <v>66629952.189999998</v>
      </c>
      <c r="C815" s="7">
        <v>9774757.9199999999</v>
      </c>
      <c r="D815" s="30"/>
      <c r="E815" s="8">
        <v>76404710.109999999</v>
      </c>
    </row>
    <row r="816" spans="1:5">
      <c r="C816">
        <v>9816058.7800000012</v>
      </c>
    </row>
    <row r="817" spans="1:3" ht="13.5">
      <c r="A817" s="2" t="s">
        <v>1099</v>
      </c>
      <c r="C817">
        <f>PL!C30*0.1</f>
        <v>9816058.7780000027</v>
      </c>
    </row>
    <row r="819" spans="1:3" ht="54">
      <c r="A819" s="14" t="s">
        <v>1100</v>
      </c>
    </row>
    <row r="820" spans="1:3" ht="13.5">
      <c r="A820" s="14" t="s">
        <v>1101</v>
      </c>
    </row>
    <row r="822" spans="1:3" ht="13.5">
      <c r="A822" s="2" t="s">
        <v>1102</v>
      </c>
    </row>
    <row r="824" spans="1:3" ht="13.5">
      <c r="A824" s="3" t="s">
        <v>1103</v>
      </c>
      <c r="B824" s="4" t="s">
        <v>1104</v>
      </c>
      <c r="C824" s="5" t="s">
        <v>1105</v>
      </c>
    </row>
    <row r="825" spans="1:3" ht="13.5">
      <c r="A825" s="6" t="s">
        <v>1106</v>
      </c>
      <c r="B825" s="7">
        <v>466461082.85000002</v>
      </c>
      <c r="C825" s="8">
        <v>336741063.01999998</v>
      </c>
    </row>
    <row r="826" spans="1:3" ht="27">
      <c r="A826" s="79" t="s">
        <v>1107</v>
      </c>
      <c r="B826" s="40">
        <v>169201390.66999999</v>
      </c>
      <c r="C826" s="126">
        <v>137076745.31</v>
      </c>
    </row>
    <row r="827" spans="1:3" ht="13.5">
      <c r="A827" s="79" t="s">
        <v>1108</v>
      </c>
      <c r="B827" s="40">
        <v>9774757.9199999999</v>
      </c>
      <c r="C827" s="126">
        <v>7356725.4800000004</v>
      </c>
    </row>
    <row r="828" spans="1:3" ht="13.5">
      <c r="A828" s="131" t="s">
        <v>1109</v>
      </c>
      <c r="B828" s="40">
        <v>52892007</v>
      </c>
      <c r="C828" s="132"/>
    </row>
    <row r="829" spans="1:3" ht="13.5">
      <c r="A829" s="6" t="s">
        <v>1110</v>
      </c>
      <c r="B829" s="40">
        <v>572995708.60000002</v>
      </c>
      <c r="C829" s="126">
        <v>466461082.85000002</v>
      </c>
    </row>
    <row r="830" spans="1:3" ht="13.5">
      <c r="A830" s="14" t="s">
        <v>1111</v>
      </c>
      <c r="B830" s="10">
        <f>B825+B826-B827-B828</f>
        <v>572995708.60000002</v>
      </c>
      <c r="C830" s="10">
        <f>C825+C826-C827-C828</f>
        <v>466461082.84999996</v>
      </c>
    </row>
    <row r="831" spans="1:3">
      <c r="B831">
        <f>B830-'Consolidated BS'!H55</f>
        <v>-1604609.8500000238</v>
      </c>
      <c r="C831">
        <f>C830-'Consolidated BS'!I55</f>
        <v>0</v>
      </c>
    </row>
    <row r="832" spans="1:3" ht="13.5">
      <c r="A832" s="2" t="s">
        <v>1112</v>
      </c>
    </row>
    <row r="834" spans="1:5" ht="13.5">
      <c r="A834" s="2" t="s">
        <v>1113</v>
      </c>
    </row>
    <row r="836" spans="1:5" ht="13.5">
      <c r="A836" s="2" t="s">
        <v>1114</v>
      </c>
    </row>
    <row r="838" spans="1:5" ht="15" customHeight="1">
      <c r="A838" s="351" t="s">
        <v>1115</v>
      </c>
      <c r="B838" s="345" t="s">
        <v>1116</v>
      </c>
      <c r="C838" s="345"/>
      <c r="D838" s="344" t="s">
        <v>1117</v>
      </c>
      <c r="E838" s="344"/>
    </row>
    <row r="839" spans="1:5" ht="13.5">
      <c r="A839" s="351"/>
      <c r="B839" s="28" t="s">
        <v>1118</v>
      </c>
      <c r="C839" s="28" t="s">
        <v>1119</v>
      </c>
      <c r="D839" s="4" t="s">
        <v>1120</v>
      </c>
      <c r="E839" s="5" t="s">
        <v>1121</v>
      </c>
    </row>
    <row r="840" spans="1:5" ht="13.5">
      <c r="A840" s="6" t="s">
        <v>1122</v>
      </c>
      <c r="B840" s="30"/>
      <c r="C840" s="30"/>
      <c r="D840" s="21">
        <v>1196349576.6300001</v>
      </c>
      <c r="E840" s="23">
        <v>837358914.82000005</v>
      </c>
    </row>
    <row r="841" spans="1:5" ht="13.5">
      <c r="A841" s="6" t="s">
        <v>1123</v>
      </c>
      <c r="B841" s="30"/>
      <c r="C841" s="30"/>
      <c r="D841" s="21">
        <v>7398031.2000000002</v>
      </c>
      <c r="E841" s="23">
        <v>5778544.8899999997</v>
      </c>
    </row>
    <row r="842" spans="1:5" ht="13.5">
      <c r="A842" s="9" t="s">
        <v>1124</v>
      </c>
      <c r="B842" s="30"/>
      <c r="C842" s="30"/>
      <c r="D842" s="21">
        <v>1203747607.8299999</v>
      </c>
      <c r="E842" s="23">
        <v>843137459.71000004</v>
      </c>
    </row>
    <row r="843" spans="1:5" ht="13.5">
      <c r="A843" s="6" t="s">
        <v>1125</v>
      </c>
      <c r="B843" s="30"/>
      <c r="C843" s="30"/>
      <c r="D843" s="21">
        <v>1202792269.8800001</v>
      </c>
      <c r="E843" s="23">
        <v>842125299.24000001</v>
      </c>
    </row>
    <row r="845" spans="1:5" ht="13.5">
      <c r="A845" s="2" t="s">
        <v>1126</v>
      </c>
    </row>
    <row r="847" spans="1:5" ht="27">
      <c r="A847" s="2" t="s">
        <v>1127</v>
      </c>
    </row>
    <row r="849" spans="1:5" ht="15" customHeight="1">
      <c r="A849" s="351" t="s">
        <v>1128</v>
      </c>
      <c r="B849" s="345" t="s">
        <v>1129</v>
      </c>
      <c r="C849" s="345"/>
      <c r="D849" s="344" t="s">
        <v>1130</v>
      </c>
      <c r="E849" s="344"/>
    </row>
    <row r="850" spans="1:5" ht="13.5">
      <c r="A850" s="351"/>
      <c r="B850" s="28" t="s">
        <v>1131</v>
      </c>
      <c r="C850" s="28" t="s">
        <v>1132</v>
      </c>
      <c r="D850" s="4" t="s">
        <v>1133</v>
      </c>
      <c r="E850" s="5" t="s">
        <v>1134</v>
      </c>
    </row>
    <row r="851" spans="1:5" ht="13.5">
      <c r="A851" s="33" t="s">
        <v>1135</v>
      </c>
      <c r="B851" s="30"/>
      <c r="C851" s="30"/>
      <c r="D851" s="7">
        <v>1121307202.26</v>
      </c>
      <c r="E851" s="8">
        <v>790320132.02999997</v>
      </c>
    </row>
    <row r="852" spans="1:5" ht="13.5">
      <c r="A852" s="33" t="s">
        <v>1136</v>
      </c>
      <c r="B852" s="30"/>
      <c r="C852" s="30"/>
      <c r="D852" s="7">
        <v>42311936.090000004</v>
      </c>
      <c r="E852" s="8">
        <v>23732067.829999998</v>
      </c>
    </row>
    <row r="853" spans="1:5" ht="13.5">
      <c r="A853" s="33" t="s">
        <v>1137</v>
      </c>
      <c r="B853" s="30"/>
      <c r="C853" s="30"/>
      <c r="D853" s="7">
        <v>20091643.57</v>
      </c>
      <c r="E853" s="8">
        <v>14458408.869999999</v>
      </c>
    </row>
    <row r="854" spans="1:5" ht="13.5">
      <c r="A854" s="33" t="s">
        <v>1138</v>
      </c>
      <c r="B854" s="30"/>
      <c r="C854" s="30"/>
      <c r="D854" s="7">
        <v>7418666.0800000001</v>
      </c>
      <c r="E854" s="8">
        <v>5034738.5</v>
      </c>
    </row>
    <row r="855" spans="1:5" ht="13.5">
      <c r="A855" s="33" t="s">
        <v>1139</v>
      </c>
      <c r="B855" s="30"/>
      <c r="C855" s="30"/>
      <c r="D855" s="7">
        <v>5220128.63</v>
      </c>
      <c r="E855" s="8">
        <v>3813567.59</v>
      </c>
    </row>
    <row r="856" spans="1:5" ht="13.5">
      <c r="A856" s="33" t="s">
        <v>1140</v>
      </c>
      <c r="B856" s="30"/>
      <c r="C856" s="30"/>
      <c r="D856" s="7">
        <v>6442693.25</v>
      </c>
      <c r="E856" s="8">
        <v>4766384.42</v>
      </c>
    </row>
    <row r="857" spans="1:5" ht="13.5">
      <c r="A857" s="9" t="s">
        <v>1141</v>
      </c>
      <c r="B857" s="30"/>
      <c r="C857" s="30"/>
      <c r="D857" s="7">
        <v>1202792269.8800001</v>
      </c>
      <c r="E857" s="8">
        <v>842125299.24000001</v>
      </c>
    </row>
    <row r="859" spans="1:5" ht="27">
      <c r="A859" s="2" t="s">
        <v>1142</v>
      </c>
    </row>
    <row r="861" spans="1:5" ht="15" customHeight="1">
      <c r="A861" s="351" t="s">
        <v>1143</v>
      </c>
      <c r="B861" s="345" t="s">
        <v>1144</v>
      </c>
      <c r="C861" s="345"/>
      <c r="D861" s="344" t="s">
        <v>1145</v>
      </c>
      <c r="E861" s="344"/>
    </row>
    <row r="862" spans="1:5" ht="13.5">
      <c r="A862" s="351"/>
      <c r="B862" s="28" t="s">
        <v>1146</v>
      </c>
      <c r="C862" s="28" t="s">
        <v>1147</v>
      </c>
      <c r="D862" s="4" t="s">
        <v>1148</v>
      </c>
      <c r="E862" s="5" t="s">
        <v>1149</v>
      </c>
    </row>
    <row r="863" spans="1:5" ht="13.5">
      <c r="A863" s="33" t="s">
        <v>1150</v>
      </c>
      <c r="B863" s="133"/>
      <c r="C863" s="133"/>
      <c r="D863" s="7">
        <v>795862825.95000005</v>
      </c>
      <c r="E863" s="8">
        <v>567695520.46000004</v>
      </c>
    </row>
    <row r="864" spans="1:5" ht="13.5">
      <c r="A864" s="6" t="s">
        <v>1151</v>
      </c>
      <c r="B864" s="133"/>
      <c r="C864" s="133"/>
      <c r="D864" s="7">
        <v>406929443.93000001</v>
      </c>
      <c r="E864" s="8">
        <v>274429778.77999997</v>
      </c>
    </row>
    <row r="865" spans="1:5" ht="13.5">
      <c r="A865" s="9" t="s">
        <v>1152</v>
      </c>
      <c r="B865" s="133"/>
      <c r="C865" s="133"/>
      <c r="D865" s="7">
        <v>1202792269.8800001</v>
      </c>
      <c r="E865" s="8">
        <v>842125299.24000001</v>
      </c>
    </row>
    <row r="867" spans="1:5" ht="27">
      <c r="A867" s="2" t="s">
        <v>1153</v>
      </c>
    </row>
    <row r="869" spans="1:5" ht="13.5">
      <c r="A869" s="3" t="s">
        <v>1154</v>
      </c>
      <c r="B869" s="4" t="s">
        <v>1155</v>
      </c>
      <c r="C869" s="5" t="s">
        <v>1156</v>
      </c>
    </row>
    <row r="870" spans="1:5" ht="13.5">
      <c r="A870" s="6" t="s">
        <v>1157</v>
      </c>
      <c r="B870" s="30"/>
      <c r="C870" s="8">
        <v>1197572141.25</v>
      </c>
    </row>
    <row r="871" spans="1:5" ht="13.5">
      <c r="A871" s="6" t="s">
        <v>1158</v>
      </c>
      <c r="B871" s="30"/>
      <c r="C871" s="8">
        <v>5220128.63</v>
      </c>
    </row>
    <row r="872" spans="1:5" ht="13.5">
      <c r="A872" s="9" t="s">
        <v>1159</v>
      </c>
      <c r="B872" s="30"/>
      <c r="C872" s="8">
        <v>1202792269.8800001</v>
      </c>
    </row>
    <row r="874" spans="1:5" ht="27">
      <c r="A874" s="2" t="s">
        <v>1160</v>
      </c>
    </row>
    <row r="876" spans="1:5" ht="13.5">
      <c r="A876" s="14" t="s">
        <v>1161</v>
      </c>
    </row>
    <row r="878" spans="1:5" ht="13.5">
      <c r="A878" s="2" t="s">
        <v>1162</v>
      </c>
    </row>
    <row r="880" spans="1:5" ht="13.5">
      <c r="A880" s="3" t="s">
        <v>1163</v>
      </c>
      <c r="B880" s="4" t="s">
        <v>1164</v>
      </c>
      <c r="C880" s="5" t="s">
        <v>1165</v>
      </c>
    </row>
    <row r="881" spans="1:3" ht="13.5">
      <c r="A881" s="6" t="s">
        <v>1166</v>
      </c>
      <c r="B881" s="7">
        <v>6743846.8300000001</v>
      </c>
      <c r="C881" s="8">
        <v>4192909.69</v>
      </c>
    </row>
    <row r="882" spans="1:3" ht="13.5">
      <c r="A882" s="6" t="s">
        <v>1167</v>
      </c>
      <c r="B882" s="7">
        <v>4819918.88</v>
      </c>
      <c r="C882" s="8">
        <v>3009515.81</v>
      </c>
    </row>
    <row r="883" spans="1:3" ht="13.5">
      <c r="A883" s="6" t="s">
        <v>1168</v>
      </c>
      <c r="B883" s="7">
        <v>3726781.03</v>
      </c>
      <c r="C883" s="8">
        <v>3186201.69</v>
      </c>
    </row>
    <row r="884" spans="1:3" ht="13.5">
      <c r="A884" s="6" t="s">
        <v>1169</v>
      </c>
      <c r="B884" s="7">
        <v>3292497.28</v>
      </c>
      <c r="C884" s="8">
        <v>3552963.36</v>
      </c>
    </row>
    <row r="885" spans="1:3" ht="13.5">
      <c r="A885" s="6" t="s">
        <v>1170</v>
      </c>
      <c r="B885" s="7">
        <v>846576.58</v>
      </c>
      <c r="C885" s="8">
        <v>712391.01</v>
      </c>
    </row>
    <row r="886" spans="1:3" ht="13.5">
      <c r="A886" s="6" t="s">
        <v>1171</v>
      </c>
      <c r="B886" s="7">
        <v>279123.71999999997</v>
      </c>
      <c r="C886" s="8">
        <v>304789.23</v>
      </c>
    </row>
    <row r="887" spans="1:3" ht="13.5">
      <c r="A887" s="9" t="s">
        <v>1172</v>
      </c>
      <c r="B887" s="7">
        <v>19708744.32</v>
      </c>
      <c r="C887" s="8">
        <v>14958770.789999999</v>
      </c>
    </row>
    <row r="888" spans="1:3" ht="13.5">
      <c r="A888" s="14" t="s">
        <v>1173</v>
      </c>
      <c r="B888">
        <f>B887-'Consolidated P&amp;L'!C20</f>
        <v>0</v>
      </c>
      <c r="C888">
        <f>C887-'Consolidated P&amp;L'!D20</f>
        <v>0</v>
      </c>
    </row>
    <row r="890" spans="1:3" ht="13.5">
      <c r="A890" s="2" t="s">
        <v>1174</v>
      </c>
    </row>
    <row r="892" spans="1:3" ht="13.5">
      <c r="A892" s="3" t="s">
        <v>1175</v>
      </c>
      <c r="B892" s="4" t="s">
        <v>1176</v>
      </c>
      <c r="C892" s="5" t="s">
        <v>1177</v>
      </c>
    </row>
    <row r="893" spans="1:3" ht="13.5">
      <c r="A893" s="33" t="s">
        <v>1178</v>
      </c>
      <c r="B893" s="7">
        <v>55090694.159999996</v>
      </c>
      <c r="C893" s="8">
        <v>39619784.409999996</v>
      </c>
    </row>
    <row r="894" spans="1:3" ht="13.5">
      <c r="A894" s="33" t="s">
        <v>1179</v>
      </c>
      <c r="B894" s="7">
        <v>6059372.7300000004</v>
      </c>
      <c r="C894" s="8">
        <v>8955399.1999999993</v>
      </c>
    </row>
    <row r="895" spans="1:3" ht="13.5">
      <c r="A895" s="33" t="s">
        <v>1180</v>
      </c>
      <c r="B895" s="7">
        <v>9761025.9499999993</v>
      </c>
      <c r="C895" s="8">
        <v>6225334.0999999996</v>
      </c>
    </row>
    <row r="896" spans="1:3" ht="13.5">
      <c r="A896" s="33" t="s">
        <v>1181</v>
      </c>
      <c r="B896" s="7">
        <v>4065204.68</v>
      </c>
      <c r="C896" s="8">
        <v>3370933.55</v>
      </c>
    </row>
    <row r="897" spans="1:3" ht="13.5">
      <c r="A897" s="33" t="s">
        <v>1182</v>
      </c>
      <c r="B897" s="7">
        <v>2672249.6</v>
      </c>
      <c r="C897" s="8">
        <v>2264362.12</v>
      </c>
    </row>
    <row r="898" spans="1:3" ht="13.5">
      <c r="A898" s="33" t="s">
        <v>1183</v>
      </c>
      <c r="B898" s="7">
        <v>1803412.51</v>
      </c>
      <c r="C898" s="8">
        <v>2147164.7799999998</v>
      </c>
    </row>
    <row r="899" spans="1:3" ht="13.5">
      <c r="A899" s="33" t="s">
        <v>1184</v>
      </c>
      <c r="B899" s="7">
        <v>1804507</v>
      </c>
      <c r="C899" s="8">
        <v>2035453.24</v>
      </c>
    </row>
    <row r="900" spans="1:3" ht="13.5">
      <c r="A900" s="33" t="s">
        <v>1185</v>
      </c>
      <c r="B900" s="7">
        <v>3817688.27</v>
      </c>
      <c r="C900" s="8">
        <v>2015935.68</v>
      </c>
    </row>
    <row r="901" spans="1:3" ht="13.5">
      <c r="A901" s="33" t="s">
        <v>1186</v>
      </c>
      <c r="B901" s="7">
        <v>1572972.33</v>
      </c>
      <c r="C901" s="8">
        <v>1619336.51</v>
      </c>
    </row>
    <row r="902" spans="1:3" ht="13.5">
      <c r="A902" s="33" t="s">
        <v>1187</v>
      </c>
      <c r="B902" s="7">
        <v>4856541.74</v>
      </c>
      <c r="C902" s="8">
        <v>2924291.69</v>
      </c>
    </row>
    <row r="903" spans="1:3" ht="13.5">
      <c r="A903" s="9" t="s">
        <v>1188</v>
      </c>
      <c r="B903" s="7">
        <v>91503668.969999999</v>
      </c>
      <c r="C903" s="8">
        <v>71177995.280000001</v>
      </c>
    </row>
    <row r="904" spans="1:3" ht="13.5">
      <c r="A904" s="14" t="s">
        <v>1189</v>
      </c>
      <c r="B904">
        <f>B903-'Consolidated P&amp;L'!C21</f>
        <v>13986.370000004768</v>
      </c>
      <c r="C904">
        <f>C903-'Consolidated P&amp;L'!D21</f>
        <v>0</v>
      </c>
    </row>
    <row r="906" spans="1:3" ht="13.5">
      <c r="A906" s="2" t="s">
        <v>1190</v>
      </c>
    </row>
    <row r="908" spans="1:3" ht="13.5">
      <c r="A908" s="3" t="s">
        <v>1191</v>
      </c>
      <c r="B908" s="4" t="s">
        <v>1192</v>
      </c>
      <c r="C908" s="5" t="s">
        <v>1193</v>
      </c>
    </row>
    <row r="909" spans="1:3" ht="13.5">
      <c r="A909" s="6" t="s">
        <v>1194</v>
      </c>
      <c r="B909" s="7">
        <v>43858980.789999999</v>
      </c>
      <c r="C909" s="8">
        <v>31157416.579999998</v>
      </c>
    </row>
    <row r="910" spans="1:3" ht="13.5">
      <c r="A910" s="6" t="s">
        <v>1195</v>
      </c>
      <c r="B910" s="7">
        <v>13122680.130000001</v>
      </c>
      <c r="C910" s="8">
        <v>8368265.3200000003</v>
      </c>
    </row>
    <row r="911" spans="1:3" ht="13.5">
      <c r="A911" s="6" t="s">
        <v>1196</v>
      </c>
      <c r="B911" s="7">
        <v>7192443.04</v>
      </c>
      <c r="C911" s="8">
        <v>7300554.6200000001</v>
      </c>
    </row>
    <row r="912" spans="1:3" ht="13.5">
      <c r="A912" s="6" t="s">
        <v>1197</v>
      </c>
      <c r="B912" s="7">
        <v>5846375</v>
      </c>
      <c r="C912" s="8">
        <v>2849000.72</v>
      </c>
    </row>
    <row r="913" spans="1:3" ht="13.5">
      <c r="A913" s="6" t="s">
        <v>1198</v>
      </c>
      <c r="B913" s="7">
        <v>894616.07</v>
      </c>
      <c r="C913" s="8">
        <v>2796850.75</v>
      </c>
    </row>
    <row r="914" spans="1:3" ht="13.5">
      <c r="A914" s="6" t="s">
        <v>1199</v>
      </c>
      <c r="B914" s="30"/>
      <c r="C914" s="8">
        <v>2232600</v>
      </c>
    </row>
    <row r="915" spans="1:3" ht="13.5">
      <c r="A915" s="6" t="s">
        <v>1200</v>
      </c>
      <c r="B915" s="7">
        <v>3048970.19</v>
      </c>
      <c r="C915" s="8">
        <v>1805290.88</v>
      </c>
    </row>
    <row r="916" spans="1:3" ht="13.5">
      <c r="A916" s="6" t="s">
        <v>1201</v>
      </c>
      <c r="B916" s="7">
        <v>31924.53</v>
      </c>
      <c r="C916" s="8">
        <v>14285.71</v>
      </c>
    </row>
    <row r="917" spans="1:3" ht="13.5">
      <c r="A917" s="6" t="s">
        <v>1202</v>
      </c>
      <c r="B917" s="7">
        <v>7673239.1799999997</v>
      </c>
      <c r="C917" s="8">
        <v>8403135.7100000009</v>
      </c>
    </row>
    <row r="918" spans="1:3" ht="13.5">
      <c r="A918" s="9" t="s">
        <v>1203</v>
      </c>
      <c r="B918" s="7">
        <v>81669228.930000007</v>
      </c>
      <c r="C918" s="8">
        <v>64927400.289999999</v>
      </c>
    </row>
    <row r="919" spans="1:3" ht="13.5">
      <c r="A919" s="14" t="s">
        <v>1204</v>
      </c>
      <c r="B919">
        <f>B918-'Consolidated P&amp;L'!C22</f>
        <v>1355712.1700000018</v>
      </c>
      <c r="C919">
        <f>C918-'Consolidated P&amp;L'!D22</f>
        <v>0</v>
      </c>
    </row>
    <row r="921" spans="1:3" ht="13.5">
      <c r="A921" s="2" t="s">
        <v>1205</v>
      </c>
    </row>
    <row r="923" spans="1:3" ht="13.5">
      <c r="A923" s="3" t="s">
        <v>1206</v>
      </c>
      <c r="B923" s="4" t="s">
        <v>1207</v>
      </c>
      <c r="C923" s="5" t="s">
        <v>1208</v>
      </c>
    </row>
    <row r="924" spans="1:3" ht="13.5">
      <c r="A924" s="6" t="s">
        <v>1209</v>
      </c>
      <c r="B924" s="7">
        <v>50630381.270000003</v>
      </c>
      <c r="C924" s="8">
        <v>42066911.829999998</v>
      </c>
    </row>
    <row r="925" spans="1:3" ht="13.5">
      <c r="A925" s="6" t="s">
        <v>1210</v>
      </c>
      <c r="B925" s="7">
        <v>14365250.140000001</v>
      </c>
      <c r="C925" s="8">
        <v>11060837.98</v>
      </c>
    </row>
    <row r="926" spans="1:3" ht="13.5">
      <c r="A926" s="6" t="s">
        <v>1211</v>
      </c>
      <c r="B926" s="7">
        <v>3755469.65</v>
      </c>
      <c r="C926" s="8">
        <v>1747070.74</v>
      </c>
    </row>
    <row r="927" spans="1:3" ht="13.5">
      <c r="A927" s="6" t="s">
        <v>1212</v>
      </c>
      <c r="B927" s="7">
        <v>8708292.7100000009</v>
      </c>
      <c r="C927" s="8">
        <v>5266113.8</v>
      </c>
    </row>
    <row r="928" spans="1:3" ht="13.5">
      <c r="A928" s="9" t="s">
        <v>1213</v>
      </c>
      <c r="B928" s="7">
        <v>77459393.769999996</v>
      </c>
      <c r="C928" s="8">
        <v>60140934.350000001</v>
      </c>
    </row>
    <row r="929" spans="1:4" ht="13.5">
      <c r="A929" s="14" t="s">
        <v>1214</v>
      </c>
      <c r="B929">
        <f>B928-'Consolidated P&amp;L'!C23</f>
        <v>66245.119999989867</v>
      </c>
      <c r="C929">
        <f>C928-'Consolidated P&amp;L'!D23</f>
        <v>0</v>
      </c>
    </row>
    <row r="931" spans="1:4" ht="13.5">
      <c r="A931" s="2" t="s">
        <v>1215</v>
      </c>
    </row>
    <row r="933" spans="1:4" ht="13.5">
      <c r="A933" s="3" t="s">
        <v>1216</v>
      </c>
      <c r="B933" s="4" t="s">
        <v>1217</v>
      </c>
      <c r="C933" s="5" t="s">
        <v>1218</v>
      </c>
    </row>
    <row r="934" spans="1:4" ht="13.5">
      <c r="A934" s="6" t="s">
        <v>1219</v>
      </c>
      <c r="B934" s="134">
        <v>807637.37</v>
      </c>
      <c r="C934" s="135">
        <v>473910.03</v>
      </c>
    </row>
    <row r="935" spans="1:4" ht="13.5">
      <c r="A935" s="6" t="s">
        <v>1220</v>
      </c>
      <c r="B935" s="7">
        <v>5512954.9699999997</v>
      </c>
      <c r="C935" s="8">
        <v>1925728.84</v>
      </c>
    </row>
    <row r="936" spans="1:4" ht="13.5">
      <c r="A936" s="6" t="s">
        <v>1221</v>
      </c>
      <c r="B936" s="7">
        <v>-5274740.1399999997</v>
      </c>
      <c r="C936" s="8">
        <v>2958230.58</v>
      </c>
    </row>
    <row r="937" spans="1:4" ht="13.5">
      <c r="A937" s="6" t="s">
        <v>1222</v>
      </c>
      <c r="B937" s="7">
        <v>113262.05</v>
      </c>
      <c r="C937" s="8">
        <v>134730.26999999999</v>
      </c>
    </row>
    <row r="938" spans="1:4" ht="13.5">
      <c r="A938" s="9" t="s">
        <v>1223</v>
      </c>
      <c r="B938" s="7">
        <v>-9866894.0099999998</v>
      </c>
      <c r="C938" s="8">
        <v>1641142.04</v>
      </c>
    </row>
    <row r="939" spans="1:4" ht="13.5">
      <c r="A939" s="14" t="s">
        <v>1224</v>
      </c>
    </row>
    <row r="941" spans="1:4" ht="13.5">
      <c r="A941" s="2" t="s">
        <v>1225</v>
      </c>
    </row>
    <row r="943" spans="1:4" ht="27">
      <c r="A943" s="3" t="s">
        <v>1226</v>
      </c>
      <c r="B943" s="4" t="s">
        <v>1227</v>
      </c>
      <c r="C943" s="4" t="s">
        <v>1228</v>
      </c>
      <c r="D943" s="5" t="s">
        <v>1229</v>
      </c>
    </row>
    <row r="944" spans="1:4" ht="13.5">
      <c r="A944" s="6" t="s">
        <v>1230</v>
      </c>
      <c r="B944" s="7">
        <v>5440048.2800000003</v>
      </c>
      <c r="C944" s="7">
        <v>5111544.5999999996</v>
      </c>
      <c r="D944" s="8">
        <v>5440048.2800000003</v>
      </c>
    </row>
    <row r="945" spans="1:4" ht="13.5">
      <c r="A945" s="6" t="s">
        <v>1231</v>
      </c>
      <c r="B945" s="7">
        <v>9782386.7799999993</v>
      </c>
      <c r="C945" s="7">
        <v>8862188.9000000004</v>
      </c>
      <c r="D945" s="8">
        <v>9782386.7799999993</v>
      </c>
    </row>
    <row r="946" spans="1:4" ht="13.5">
      <c r="A946" s="6" t="s">
        <v>1232</v>
      </c>
      <c r="B946" s="7">
        <v>62031.78</v>
      </c>
      <c r="C946" s="7">
        <v>89725.06</v>
      </c>
      <c r="D946" s="8">
        <v>62031.78</v>
      </c>
    </row>
    <row r="947" spans="1:4" ht="13.5">
      <c r="A947" s="9" t="s">
        <v>1233</v>
      </c>
      <c r="B947" s="7">
        <v>15284466.84</v>
      </c>
      <c r="C947" s="7">
        <v>14063458.560000001</v>
      </c>
      <c r="D947" s="8">
        <v>15284466.84</v>
      </c>
    </row>
    <row r="948" spans="1:4" ht="54">
      <c r="A948" s="14" t="s">
        <v>1234</v>
      </c>
      <c r="B948">
        <f>B947-'Consolidated P&amp;L'!C27</f>
        <v>4000000</v>
      </c>
      <c r="C948">
        <f>C947-'Consolidated P&amp;L'!D27</f>
        <v>0</v>
      </c>
    </row>
    <row r="949" spans="1:4" ht="13.5">
      <c r="A949" s="14" t="s">
        <v>1235</v>
      </c>
    </row>
    <row r="951" spans="1:4" ht="13.5">
      <c r="A951" s="2" t="s">
        <v>1236</v>
      </c>
    </row>
    <row r="953" spans="1:4" ht="13.5">
      <c r="A953" s="3" t="s">
        <v>1237</v>
      </c>
      <c r="B953" s="4" t="s">
        <v>1238</v>
      </c>
      <c r="C953" s="5" t="s">
        <v>1239</v>
      </c>
    </row>
    <row r="954" spans="1:4" ht="13.5">
      <c r="A954" s="6" t="s">
        <v>1240</v>
      </c>
      <c r="B954" s="7">
        <v>3392112.69</v>
      </c>
      <c r="C954" s="8">
        <v>997683.62</v>
      </c>
    </row>
    <row r="955" spans="1:4" ht="13.5">
      <c r="A955" s="6" t="s">
        <v>1241</v>
      </c>
      <c r="B955" s="7">
        <v>280000</v>
      </c>
      <c r="C955" s="8">
        <v>280000</v>
      </c>
    </row>
    <row r="956" spans="1:4" ht="13.5">
      <c r="A956" s="6" t="s">
        <v>1242</v>
      </c>
      <c r="B956" s="7">
        <v>8822123.8200000003</v>
      </c>
      <c r="C956" s="39"/>
    </row>
    <row r="957" spans="1:4" ht="13.5">
      <c r="A957" s="9" t="s">
        <v>1243</v>
      </c>
      <c r="B957" s="7">
        <v>12494236.51</v>
      </c>
      <c r="C957" s="8">
        <v>1277683.6200000001</v>
      </c>
    </row>
    <row r="958" spans="1:4" ht="13.5">
      <c r="A958" s="14" t="s">
        <v>1244</v>
      </c>
    </row>
    <row r="960" spans="1:4" ht="13.5">
      <c r="A960" s="2" t="s">
        <v>1245</v>
      </c>
    </row>
    <row r="962" spans="1:3" ht="13.5">
      <c r="A962" s="3" t="s">
        <v>1246</v>
      </c>
      <c r="B962" s="4" t="s">
        <v>1247</v>
      </c>
      <c r="C962" s="5" t="s">
        <v>1248</v>
      </c>
    </row>
    <row r="963" spans="1:3" ht="27">
      <c r="A963" s="6" t="s">
        <v>1249</v>
      </c>
      <c r="B963" s="7">
        <v>1120000</v>
      </c>
      <c r="C963" s="8">
        <v>735000</v>
      </c>
    </row>
    <row r="964" spans="1:3" ht="13.5">
      <c r="A964" s="9" t="s">
        <v>1250</v>
      </c>
      <c r="B964" s="7">
        <v>1120000</v>
      </c>
      <c r="C964" s="8">
        <v>735000</v>
      </c>
    </row>
    <row r="965" spans="1:3" ht="13.5">
      <c r="A965" s="14" t="s">
        <v>1251</v>
      </c>
    </row>
    <row r="967" spans="1:3" ht="13.5">
      <c r="A967" s="2" t="s">
        <v>1252</v>
      </c>
    </row>
    <row r="969" spans="1:3" ht="13.5">
      <c r="A969" s="3" t="s">
        <v>1253</v>
      </c>
      <c r="B969" s="4" t="s">
        <v>1254</v>
      </c>
      <c r="C969" s="5" t="s">
        <v>1255</v>
      </c>
    </row>
    <row r="970" spans="1:3" ht="13.5">
      <c r="A970" s="6" t="s">
        <v>1256</v>
      </c>
      <c r="B970" s="7">
        <v>-966123.09</v>
      </c>
      <c r="C970" s="8">
        <v>-1467831.84</v>
      </c>
    </row>
    <row r="971" spans="1:3" ht="13.5">
      <c r="A971" s="9" t="s">
        <v>1257</v>
      </c>
      <c r="B971" s="7">
        <v>-966123.09</v>
      </c>
      <c r="C971" s="8">
        <v>-1467831.84</v>
      </c>
    </row>
    <row r="972" spans="1:3" ht="13.5">
      <c r="A972" s="14" t="s">
        <v>1258</v>
      </c>
      <c r="B972">
        <f>B971-'Consolidated P&amp;L'!C34</f>
        <v>50000</v>
      </c>
      <c r="C972">
        <f>C971-'Consolidated P&amp;L'!D34</f>
        <v>0</v>
      </c>
    </row>
    <row r="974" spans="1:3" ht="13.5">
      <c r="A974" s="2" t="s">
        <v>1259</v>
      </c>
    </row>
    <row r="976" spans="1:3" ht="13.5">
      <c r="A976" s="3" t="s">
        <v>1260</v>
      </c>
      <c r="B976" s="4" t="s">
        <v>1261</v>
      </c>
      <c r="C976" s="5" t="s">
        <v>1262</v>
      </c>
    </row>
    <row r="977" spans="1:4" ht="13.5">
      <c r="A977" s="6" t="s">
        <v>1263</v>
      </c>
      <c r="B977" s="7">
        <v>-13705095.439999999</v>
      </c>
      <c r="C977" s="8">
        <v>-7868977.9100000001</v>
      </c>
    </row>
    <row r="978" spans="1:4" ht="13.5">
      <c r="A978" s="6" t="s">
        <v>1264</v>
      </c>
      <c r="B978" s="7">
        <v>-5469734.8399999999</v>
      </c>
      <c r="C978" s="39"/>
    </row>
    <row r="979" spans="1:4" ht="13.5">
      <c r="A979" s="6" t="s">
        <v>1265</v>
      </c>
      <c r="B979" s="7">
        <v>-4004.34</v>
      </c>
      <c r="C979" s="8">
        <v>7909.59</v>
      </c>
    </row>
    <row r="980" spans="1:4" ht="13.5">
      <c r="A980" s="9" t="s">
        <v>1266</v>
      </c>
      <c r="B980" s="7">
        <v>-19178834.620000001</v>
      </c>
      <c r="C980" s="8">
        <v>-7861068.3200000003</v>
      </c>
    </row>
    <row r="981" spans="1:4" ht="13.5">
      <c r="A981" s="14" t="s">
        <v>1267</v>
      </c>
    </row>
    <row r="983" spans="1:4" ht="13.5">
      <c r="A983" s="2" t="s">
        <v>1268</v>
      </c>
    </row>
    <row r="985" spans="1:4" ht="15" customHeight="1">
      <c r="A985" s="351" t="s">
        <v>1269</v>
      </c>
      <c r="B985" s="345" t="s">
        <v>1270</v>
      </c>
      <c r="C985" s="345" t="s">
        <v>1271</v>
      </c>
      <c r="D985" s="27" t="s">
        <v>1272</v>
      </c>
    </row>
    <row r="986" spans="1:4" ht="13.5">
      <c r="A986" s="351"/>
      <c r="B986" s="345"/>
      <c r="C986" s="345"/>
      <c r="D986" s="29" t="s">
        <v>1273</v>
      </c>
    </row>
    <row r="987" spans="1:4" ht="13.5">
      <c r="A987" s="6" t="s">
        <v>1274</v>
      </c>
      <c r="B987" s="7">
        <v>277393.96000000002</v>
      </c>
      <c r="C987" s="7">
        <v>-130526.8</v>
      </c>
      <c r="D987" s="8">
        <v>277393.96000000002</v>
      </c>
    </row>
    <row r="988" spans="1:4" ht="13.5">
      <c r="A988" s="9" t="s">
        <v>1275</v>
      </c>
      <c r="B988" s="7">
        <v>277393.96000000002</v>
      </c>
      <c r="C988" s="7">
        <v>-130526.8</v>
      </c>
      <c r="D988" s="8">
        <v>277393.96000000002</v>
      </c>
    </row>
    <row r="989" spans="1:4" ht="13.5">
      <c r="A989" s="14" t="s">
        <v>1276</v>
      </c>
    </row>
    <row r="991" spans="1:4" ht="13.5">
      <c r="A991" s="2" t="s">
        <v>1277</v>
      </c>
    </row>
    <row r="993" spans="1:4" ht="15" customHeight="1">
      <c r="A993" s="351" t="s">
        <v>1278</v>
      </c>
      <c r="B993" s="345" t="s">
        <v>1279</v>
      </c>
      <c r="C993" s="345" t="s">
        <v>1280</v>
      </c>
      <c r="D993" s="27" t="s">
        <v>1281</v>
      </c>
    </row>
    <row r="994" spans="1:4" ht="13.5">
      <c r="A994" s="351"/>
      <c r="B994" s="345"/>
      <c r="C994" s="345"/>
      <c r="D994" s="29" t="s">
        <v>1282</v>
      </c>
    </row>
    <row r="995" spans="1:4" ht="13.5">
      <c r="A995" s="6" t="s">
        <v>1283</v>
      </c>
      <c r="B995" s="7">
        <v>181840.07</v>
      </c>
      <c r="C995" s="7">
        <v>27233.33</v>
      </c>
      <c r="D995" s="8">
        <v>181840.07</v>
      </c>
    </row>
    <row r="996" spans="1:4" ht="13.5">
      <c r="A996" s="9" t="s">
        <v>1284</v>
      </c>
      <c r="B996" s="7">
        <v>181840.07</v>
      </c>
      <c r="C996" s="7">
        <v>27233.33</v>
      </c>
      <c r="D996" s="8">
        <v>181840.07</v>
      </c>
    </row>
    <row r="997" spans="1:4" ht="13.5">
      <c r="A997" s="14" t="s">
        <v>1285</v>
      </c>
    </row>
    <row r="999" spans="1:4" ht="13.5">
      <c r="A999" s="2" t="s">
        <v>1286</v>
      </c>
    </row>
    <row r="1001" spans="1:4" ht="15" customHeight="1">
      <c r="A1001" s="351" t="s">
        <v>1287</v>
      </c>
      <c r="B1001" s="345" t="s">
        <v>1288</v>
      </c>
      <c r="C1001" s="345" t="s">
        <v>1289</v>
      </c>
      <c r="D1001" s="27" t="s">
        <v>1290</v>
      </c>
    </row>
    <row r="1002" spans="1:4" ht="13.5">
      <c r="A1002" s="351"/>
      <c r="B1002" s="345"/>
      <c r="C1002" s="345"/>
      <c r="D1002" s="29" t="s">
        <v>1291</v>
      </c>
    </row>
    <row r="1003" spans="1:4" ht="13.5">
      <c r="A1003" s="6" t="s">
        <v>1292</v>
      </c>
      <c r="B1003" s="7">
        <v>1134899.96</v>
      </c>
      <c r="C1003" s="7">
        <v>504850.62</v>
      </c>
      <c r="D1003" s="8">
        <v>1134899.96</v>
      </c>
    </row>
    <row r="1004" spans="1:4" ht="13.5">
      <c r="A1004" s="6" t="s">
        <v>1293</v>
      </c>
      <c r="B1004" s="7">
        <v>2875680</v>
      </c>
      <c r="C1004" s="7">
        <v>58000</v>
      </c>
      <c r="D1004" s="8">
        <v>2875680</v>
      </c>
    </row>
    <row r="1005" spans="1:4" ht="13.5">
      <c r="A1005" s="6" t="s">
        <v>1294</v>
      </c>
      <c r="B1005" s="7">
        <v>873776.67</v>
      </c>
      <c r="C1005" s="7">
        <v>84688.14</v>
      </c>
      <c r="D1005" s="8">
        <v>873776.67</v>
      </c>
    </row>
    <row r="1006" spans="1:4" ht="13.5">
      <c r="A1006" s="9" t="s">
        <v>1295</v>
      </c>
      <c r="B1006" s="7">
        <v>4884356.63</v>
      </c>
      <c r="C1006" s="7">
        <v>647538.76</v>
      </c>
      <c r="D1006" s="8">
        <v>4884356.63</v>
      </c>
    </row>
    <row r="1007" spans="1:4" ht="13.5">
      <c r="A1007" s="14" t="s">
        <v>1296</v>
      </c>
    </row>
    <row r="1009" spans="1:6" ht="13.5">
      <c r="A1009" s="2" t="s">
        <v>1297</v>
      </c>
    </row>
    <row r="1011" spans="1:6" ht="13.5">
      <c r="A1011" s="2" t="s">
        <v>1298</v>
      </c>
    </row>
    <row r="1013" spans="1:6" ht="13.5">
      <c r="A1013" s="3" t="s">
        <v>1299</v>
      </c>
      <c r="B1013" s="4" t="s">
        <v>1300</v>
      </c>
      <c r="C1013" s="5" t="s">
        <v>1301</v>
      </c>
    </row>
    <row r="1014" spans="1:6" ht="13.5">
      <c r="A1014" s="6" t="s">
        <v>1302</v>
      </c>
      <c r="B1014" s="55">
        <v>9320904.7699999996</v>
      </c>
      <c r="C1014" s="8">
        <v>8550793.2300000004</v>
      </c>
    </row>
    <row r="1015" spans="1:6" ht="13.5">
      <c r="A1015" s="6" t="s">
        <v>1303</v>
      </c>
      <c r="B1015" s="55">
        <v>9520906.4700000007</v>
      </c>
      <c r="C1015" s="8">
        <v>5159243.88</v>
      </c>
    </row>
    <row r="1016" spans="1:6" ht="13.5">
      <c r="A1016" s="9" t="s">
        <v>1304</v>
      </c>
      <c r="B1016" s="55">
        <v>18841811.239999998</v>
      </c>
      <c r="C1016" s="8">
        <v>13710037.109999999</v>
      </c>
    </row>
    <row r="1018" spans="1:6" ht="13.5">
      <c r="A1018" s="2" t="s">
        <v>1305</v>
      </c>
    </row>
    <row r="1020" spans="1:6" ht="13.5">
      <c r="A1020" s="3" t="s">
        <v>1306</v>
      </c>
      <c r="B1020" s="4" t="s">
        <v>1307</v>
      </c>
      <c r="C1020" s="5" t="s">
        <v>1308</v>
      </c>
    </row>
    <row r="1021" spans="1:6" ht="13.5">
      <c r="A1021" s="6" t="s">
        <v>1309</v>
      </c>
      <c r="B1021" s="7">
        <v>193261004.94</v>
      </c>
      <c r="C1021" s="8">
        <v>153760315.16</v>
      </c>
      <c r="D1021">
        <f>B1021-'Consolidated P&amp;L'!C40</f>
        <v>1257207.1300003827</v>
      </c>
      <c r="E1021" s="64">
        <v>39536956.270000003</v>
      </c>
      <c r="F1021" s="64">
        <v>21286293.140000001</v>
      </c>
    </row>
    <row r="1022" spans="1:6" ht="13.5">
      <c r="A1022" s="6" t="s">
        <v>1310</v>
      </c>
      <c r="B1022" s="125">
        <v>28514587.600000001</v>
      </c>
      <c r="C1022" s="8">
        <v>23064047.27</v>
      </c>
    </row>
    <row r="1023" spans="1:6" ht="13.5">
      <c r="A1023" s="6" t="s">
        <v>1311</v>
      </c>
      <c r="B1023" s="125">
        <v>-416957.23</v>
      </c>
      <c r="C1023" s="8">
        <v>336137.64</v>
      </c>
      <c r="E1023" s="10">
        <f>E1021-F1021</f>
        <v>18250663.130000003</v>
      </c>
    </row>
    <row r="1024" spans="1:6" ht="13.5">
      <c r="A1024" s="6" t="s">
        <v>1312</v>
      </c>
      <c r="B1024" s="125">
        <v>69064.84</v>
      </c>
      <c r="C1024" s="39" t="s">
        <v>1313</v>
      </c>
    </row>
    <row r="1025" spans="1:5" ht="13.5">
      <c r="A1025" s="6" t="s">
        <v>1314</v>
      </c>
      <c r="B1025" s="125">
        <v>-646446.68999999994</v>
      </c>
      <c r="C1025" s="8">
        <v>-550879.38</v>
      </c>
    </row>
    <row r="1026" spans="1:5" ht="13.5">
      <c r="A1026" s="6" t="s">
        <v>1315</v>
      </c>
      <c r="B1026" s="125">
        <v>549465.92000000004</v>
      </c>
      <c r="C1026" s="8">
        <v>375677.67</v>
      </c>
    </row>
    <row r="1027" spans="1:5" ht="27">
      <c r="A1027" s="6" t="s">
        <v>1316</v>
      </c>
      <c r="B1027" s="125">
        <v>-77915.7</v>
      </c>
      <c r="C1027" s="8">
        <v>-540609.67000000004</v>
      </c>
    </row>
    <row r="1028" spans="1:5" ht="27">
      <c r="A1028" s="6" t="s">
        <v>1317</v>
      </c>
      <c r="B1028" s="125">
        <v>3595667.01</v>
      </c>
      <c r="C1028" s="8">
        <v>-759436.12</v>
      </c>
      <c r="E1028" s="136">
        <f>B1028/20%</f>
        <v>17978335.049999997</v>
      </c>
    </row>
    <row r="1029" spans="1:5" ht="13.5">
      <c r="A1029" s="6" t="s">
        <v>1318</v>
      </c>
      <c r="B1029" s="125">
        <v>-9751842.1500000004</v>
      </c>
      <c r="C1029" s="8">
        <v>-8214900.2999999998</v>
      </c>
    </row>
    <row r="1030" spans="1:5" ht="13.5">
      <c r="A1030" s="6" t="s">
        <v>1319</v>
      </c>
      <c r="B1030" s="125">
        <v>-2993812.35</v>
      </c>
      <c r="C1030" s="39"/>
    </row>
    <row r="1031" spans="1:5" ht="13.5">
      <c r="A1031" s="6" t="s">
        <v>1320</v>
      </c>
      <c r="B1031" s="7">
        <v>18841811.239999998</v>
      </c>
      <c r="C1031" s="8">
        <v>13710037.109999999</v>
      </c>
    </row>
    <row r="1032" spans="1:5" ht="13.5">
      <c r="A1032" s="32" t="s">
        <v>1321</v>
      </c>
    </row>
    <row r="1034" spans="1:5" ht="13.5">
      <c r="A1034" s="2" t="s">
        <v>1322</v>
      </c>
    </row>
    <row r="1036" spans="1:5" ht="13.5">
      <c r="A1036" s="2" t="s">
        <v>1323</v>
      </c>
    </row>
    <row r="1038" spans="1:5" ht="13.5">
      <c r="A1038" s="3" t="s">
        <v>1324</v>
      </c>
      <c r="B1038" s="4" t="s">
        <v>1325</v>
      </c>
      <c r="C1038" s="5" t="s">
        <v>1326</v>
      </c>
    </row>
    <row r="1039" spans="1:5" ht="13.5">
      <c r="A1039" s="6" t="s">
        <v>1327</v>
      </c>
      <c r="B1039" s="7">
        <v>5513026.3200000003</v>
      </c>
      <c r="C1039" s="8">
        <v>1925728.84</v>
      </c>
    </row>
    <row r="1040" spans="1:5" ht="13.5">
      <c r="A1040" s="6" t="s">
        <v>1328</v>
      </c>
      <c r="B1040" s="30"/>
      <c r="C1040" s="8">
        <v>2803872.55</v>
      </c>
    </row>
    <row r="1041" spans="1:3" ht="13.5">
      <c r="A1041" s="6" t="s">
        <v>1329</v>
      </c>
      <c r="B1041" s="7">
        <v>18622386.780000001</v>
      </c>
      <c r="C1041" s="8">
        <v>18622082.260000002</v>
      </c>
    </row>
    <row r="1042" spans="1:3" ht="13.5">
      <c r="A1042" s="6" t="s">
        <v>1330</v>
      </c>
      <c r="B1042" s="7">
        <v>5643973.0899999999</v>
      </c>
      <c r="C1042" s="8">
        <v>1381348.04</v>
      </c>
    </row>
    <row r="1043" spans="1:3" ht="13.5">
      <c r="A1043" s="9" t="s">
        <v>1331</v>
      </c>
      <c r="B1043" s="7">
        <v>29841417.969999999</v>
      </c>
      <c r="C1043" s="8">
        <v>24733031.690000001</v>
      </c>
    </row>
    <row r="1044" spans="1:3" ht="13.5">
      <c r="A1044" s="14" t="s">
        <v>1332</v>
      </c>
    </row>
    <row r="1046" spans="1:3" ht="13.5">
      <c r="A1046" s="2" t="s">
        <v>1333</v>
      </c>
    </row>
    <row r="1048" spans="1:3" ht="13.5">
      <c r="A1048" s="3" t="s">
        <v>1334</v>
      </c>
      <c r="B1048" s="4" t="s">
        <v>1335</v>
      </c>
      <c r="C1048" s="5" t="s">
        <v>1336</v>
      </c>
    </row>
    <row r="1049" spans="1:3" ht="13.5">
      <c r="A1049" s="6" t="s">
        <v>1337</v>
      </c>
      <c r="B1049" s="7">
        <v>81005938.370000005</v>
      </c>
      <c r="C1049" s="8">
        <v>51794222.170000002</v>
      </c>
    </row>
    <row r="1050" spans="1:3" ht="13.5">
      <c r="A1050" s="6" t="s">
        <v>1338</v>
      </c>
      <c r="B1050" s="7">
        <v>113235.02</v>
      </c>
      <c r="C1050" s="8">
        <v>134729.76999999999</v>
      </c>
    </row>
    <row r="1051" spans="1:3" ht="13.5">
      <c r="A1051" s="6" t="s">
        <v>1339</v>
      </c>
      <c r="B1051" s="7">
        <v>5922642.4699999997</v>
      </c>
      <c r="C1051" s="8">
        <v>72461.73</v>
      </c>
    </row>
    <row r="1052" spans="1:3" ht="13.5">
      <c r="A1052" s="6" t="s">
        <v>1340</v>
      </c>
      <c r="B1052" s="7">
        <v>9525962.6699999999</v>
      </c>
      <c r="C1052" s="39"/>
    </row>
    <row r="1053" spans="1:3" ht="13.5">
      <c r="A1053" s="6" t="s">
        <v>1341</v>
      </c>
      <c r="B1053" s="7">
        <v>8124661.0999999996</v>
      </c>
      <c r="C1053" s="8">
        <v>2790374.73</v>
      </c>
    </row>
    <row r="1054" spans="1:3" ht="13.5">
      <c r="A1054" s="9" t="s">
        <v>1342</v>
      </c>
      <c r="B1054" s="7">
        <v>104692439.63</v>
      </c>
      <c r="C1054" s="8">
        <v>54791788.399999999</v>
      </c>
    </row>
    <row r="1055" spans="1:3" ht="13.5">
      <c r="A1055" s="14" t="s">
        <v>1343</v>
      </c>
    </row>
    <row r="1057" spans="1:3" ht="13.5">
      <c r="A1057" s="2" t="s">
        <v>1344</v>
      </c>
    </row>
    <row r="1059" spans="1:3" ht="13.5">
      <c r="A1059" s="3" t="s">
        <v>1345</v>
      </c>
      <c r="B1059" s="4" t="s">
        <v>1346</v>
      </c>
      <c r="C1059" s="5" t="s">
        <v>1347</v>
      </c>
    </row>
    <row r="1060" spans="1:3" ht="13.5">
      <c r="A1060" s="6" t="s">
        <v>1348</v>
      </c>
      <c r="B1060" s="7">
        <v>1110000000</v>
      </c>
      <c r="C1060" s="39"/>
    </row>
    <row r="1061" spans="1:3" ht="13.5">
      <c r="A1061" s="9" t="s">
        <v>1349</v>
      </c>
      <c r="B1061" s="7">
        <v>1110000000</v>
      </c>
      <c r="C1061" s="39"/>
    </row>
    <row r="1062" spans="1:3" ht="13.5">
      <c r="A1062" s="14" t="s">
        <v>1350</v>
      </c>
    </row>
    <row r="1064" spans="1:3" ht="27">
      <c r="A1064" s="43" t="s">
        <v>1351</v>
      </c>
    </row>
    <row r="1066" spans="1:3" ht="13.5">
      <c r="A1066" s="3" t="s">
        <v>1352</v>
      </c>
      <c r="B1066" s="4" t="s">
        <v>1353</v>
      </c>
      <c r="C1066" s="5" t="s">
        <v>1354</v>
      </c>
    </row>
    <row r="1067" spans="1:3" ht="13.5">
      <c r="A1067" s="6" t="s">
        <v>1355</v>
      </c>
      <c r="B1067" s="7">
        <v>1100000000</v>
      </c>
      <c r="C1067" s="39"/>
    </row>
    <row r="1068" spans="1:3" ht="13.5">
      <c r="A1068" s="9" t="s">
        <v>1356</v>
      </c>
      <c r="B1068" s="7">
        <v>1100000000</v>
      </c>
      <c r="C1068" s="39"/>
    </row>
    <row r="1069" spans="1:3" ht="13.5">
      <c r="A1069" s="14" t="s">
        <v>1357</v>
      </c>
    </row>
    <row r="1071" spans="1:3" ht="13.5">
      <c r="A1071" s="2" t="s">
        <v>1358</v>
      </c>
    </row>
    <row r="1073" spans="1:4" ht="13.5">
      <c r="A1073" s="3" t="s">
        <v>1359</v>
      </c>
      <c r="B1073" s="4" t="s">
        <v>1360</v>
      </c>
      <c r="C1073" s="5" t="s">
        <v>1361</v>
      </c>
    </row>
    <row r="1074" spans="1:4" ht="13.5">
      <c r="A1074" s="6" t="s">
        <v>1362</v>
      </c>
      <c r="B1074" s="7">
        <v>6272443.1200000001</v>
      </c>
      <c r="C1074" s="8">
        <v>5230663.8600000003</v>
      </c>
    </row>
    <row r="1075" spans="1:4" ht="13.5">
      <c r="A1075" s="6" t="s">
        <v>1363</v>
      </c>
      <c r="B1075" s="30"/>
      <c r="C1075" s="8">
        <v>21957999.940000001</v>
      </c>
    </row>
    <row r="1076" spans="1:4" ht="13.5">
      <c r="A1076" s="9" t="s">
        <v>1364</v>
      </c>
      <c r="B1076" s="7">
        <v>6272443.1200000001</v>
      </c>
      <c r="C1076" s="8">
        <v>27188663.800000001</v>
      </c>
    </row>
    <row r="1077" spans="1:4" ht="13.5">
      <c r="A1077" s="14" t="s">
        <v>1365</v>
      </c>
    </row>
    <row r="1079" spans="1:4" ht="13.5">
      <c r="A1079" s="2" t="s">
        <v>1366</v>
      </c>
    </row>
    <row r="1081" spans="1:4" ht="13.5">
      <c r="A1081" s="2" t="s">
        <v>1367</v>
      </c>
    </row>
    <row r="1083" spans="1:4">
      <c r="A1083" s="127" t="s">
        <v>1368</v>
      </c>
      <c r="B1083" s="18" t="s">
        <v>1369</v>
      </c>
      <c r="C1083" s="16" t="s">
        <v>1370</v>
      </c>
    </row>
    <row r="1084" spans="1:4">
      <c r="A1084" s="128" t="s">
        <v>1371</v>
      </c>
      <c r="B1084" s="22"/>
      <c r="C1084" s="31"/>
    </row>
    <row r="1085" spans="1:4">
      <c r="A1085" s="137" t="s">
        <v>1372</v>
      </c>
      <c r="B1085" s="21">
        <v>171255439.40000001</v>
      </c>
      <c r="C1085" s="23">
        <v>140050278.05000001</v>
      </c>
    </row>
    <row r="1086" spans="1:4">
      <c r="A1086" s="137" t="s">
        <v>1373</v>
      </c>
      <c r="B1086" s="21">
        <v>20144957.710000001</v>
      </c>
      <c r="C1086" s="23">
        <v>9328900.1600000001</v>
      </c>
    </row>
    <row r="1087" spans="1:4" ht="22.8">
      <c r="A1087" s="128" t="s">
        <v>1374</v>
      </c>
      <c r="B1087" s="21">
        <v>38849956.859999999</v>
      </c>
      <c r="C1087" s="23">
        <v>28249357.120000001</v>
      </c>
      <c r="D1087" s="10">
        <f>B1087-F442-B418</f>
        <v>-4.1909515857696533E-9</v>
      </c>
    </row>
    <row r="1088" spans="1:4">
      <c r="A1088" s="128" t="s">
        <v>1375</v>
      </c>
      <c r="B1088" s="21">
        <v>6697937.4100000001</v>
      </c>
      <c r="C1088" s="23">
        <v>4199006.74</v>
      </c>
    </row>
    <row r="1089" spans="1:4">
      <c r="A1089" s="128" t="s">
        <v>1376</v>
      </c>
      <c r="B1089" s="21">
        <v>4016860.78</v>
      </c>
      <c r="C1089" s="23">
        <v>3906472.44</v>
      </c>
    </row>
    <row r="1090" spans="1:4">
      <c r="A1090" s="128" t="s">
        <v>1377</v>
      </c>
      <c r="B1090" s="21">
        <v>769951.54</v>
      </c>
      <c r="C1090" s="23">
        <v>503245.7</v>
      </c>
    </row>
    <row r="1091" spans="1:4" ht="22.8">
      <c r="A1091" s="128" t="s">
        <v>1378</v>
      </c>
      <c r="B1091" s="21">
        <v>-277393.96000000002</v>
      </c>
      <c r="C1091" s="23">
        <v>130526.8</v>
      </c>
    </row>
    <row r="1092" spans="1:4">
      <c r="A1092" s="128" t="s">
        <v>1379</v>
      </c>
      <c r="B1092" s="21">
        <v>1134899.96</v>
      </c>
      <c r="C1092" s="23">
        <v>504850.62</v>
      </c>
      <c r="D1092">
        <f>B1092-B1003</f>
        <v>0</v>
      </c>
    </row>
    <row r="1093" spans="1:4">
      <c r="A1093" s="128" t="s">
        <v>1380</v>
      </c>
      <c r="B1093" s="21">
        <v>-1120000</v>
      </c>
      <c r="C1093" s="23">
        <v>-735000</v>
      </c>
    </row>
    <row r="1094" spans="1:4">
      <c r="A1094" s="128" t="s">
        <v>1381</v>
      </c>
      <c r="B1094" s="21">
        <v>-4467102.71</v>
      </c>
      <c r="C1094" s="23">
        <v>3432140.61</v>
      </c>
    </row>
    <row r="1095" spans="1:4">
      <c r="A1095" s="128" t="s">
        <v>1382</v>
      </c>
      <c r="B1095" s="21">
        <v>-12494236.51</v>
      </c>
      <c r="C1095" s="23">
        <v>-1277683.6200000001</v>
      </c>
    </row>
    <row r="1096" spans="1:4" ht="22.8">
      <c r="A1096" s="128" t="s">
        <v>1383</v>
      </c>
      <c r="B1096" s="21">
        <v>-3092694.43</v>
      </c>
      <c r="C1096" s="23">
        <v>212189.06</v>
      </c>
    </row>
    <row r="1097" spans="1:4" ht="22.8">
      <c r="A1097" s="128" t="s">
        <v>1384</v>
      </c>
      <c r="B1097" s="21">
        <v>10265917.1</v>
      </c>
      <c r="C1097" s="23">
        <v>4947054.82</v>
      </c>
    </row>
    <row r="1098" spans="1:4">
      <c r="A1098" s="128" t="s">
        <v>1385</v>
      </c>
      <c r="B1098" s="21">
        <v>16684033.689999999</v>
      </c>
      <c r="C1098" s="23">
        <v>-70044942.659999996</v>
      </c>
    </row>
    <row r="1099" spans="1:4" ht="22.8">
      <c r="A1099" s="128" t="s">
        <v>1386</v>
      </c>
      <c r="B1099" s="21">
        <v>-34570183.780000001</v>
      </c>
      <c r="C1099" s="23">
        <v>-37198333.890000001</v>
      </c>
    </row>
    <row r="1100" spans="1:4" ht="22.8">
      <c r="A1100" s="128" t="s">
        <v>1387</v>
      </c>
      <c r="B1100" s="21">
        <v>84027944.790000007</v>
      </c>
      <c r="C1100" s="23">
        <v>74348131.689999998</v>
      </c>
    </row>
    <row r="1101" spans="1:4">
      <c r="A1101" s="128" t="s">
        <v>1388</v>
      </c>
      <c r="B1101" s="22"/>
      <c r="C1101" s="23">
        <v>2232600</v>
      </c>
    </row>
    <row r="1102" spans="1:4">
      <c r="A1102" s="128" t="s">
        <v>1389</v>
      </c>
      <c r="B1102" s="21">
        <v>297826287.85000002</v>
      </c>
      <c r="C1102" s="23">
        <v>162788793.63999999</v>
      </c>
      <c r="D1102" s="10">
        <f>B1102-'Consolidated CF'!C32</f>
        <v>-3583852.819999814</v>
      </c>
    </row>
    <row r="1103" spans="1:4" ht="22.8">
      <c r="A1103" s="128" t="s">
        <v>1390</v>
      </c>
      <c r="B1103" s="22"/>
      <c r="C1103" s="31"/>
    </row>
    <row r="1104" spans="1:4">
      <c r="A1104" s="137" t="s">
        <v>1391</v>
      </c>
      <c r="B1104" s="22"/>
      <c r="C1104" s="31"/>
    </row>
    <row r="1105" spans="1:3" ht="22.8">
      <c r="A1105" s="137" t="s">
        <v>1392</v>
      </c>
      <c r="B1105" s="22"/>
      <c r="C1105" s="31"/>
    </row>
    <row r="1106" spans="1:3">
      <c r="A1106" s="137" t="s">
        <v>1393</v>
      </c>
      <c r="B1106" s="22"/>
      <c r="C1106" s="31"/>
    </row>
    <row r="1107" spans="1:3">
      <c r="A1107" s="128" t="s">
        <v>1394</v>
      </c>
      <c r="B1107" s="22"/>
      <c r="C1107" s="31"/>
    </row>
    <row r="1108" spans="1:3">
      <c r="A1108" s="137" t="s">
        <v>1395</v>
      </c>
      <c r="B1108" s="21">
        <v>507918275.76999998</v>
      </c>
      <c r="C1108" s="23">
        <v>387427199.86000001</v>
      </c>
    </row>
    <row r="1109" spans="1:3">
      <c r="A1109" s="137" t="s">
        <v>1396</v>
      </c>
      <c r="B1109" s="21">
        <v>387427199.86000001</v>
      </c>
      <c r="C1109" s="23">
        <v>160164479.62</v>
      </c>
    </row>
    <row r="1110" spans="1:3">
      <c r="A1110" s="137" t="s">
        <v>1397</v>
      </c>
      <c r="B1110" s="22"/>
      <c r="C1110" s="31"/>
    </row>
    <row r="1111" spans="1:3">
      <c r="A1111" s="137" t="s">
        <v>1398</v>
      </c>
      <c r="B1111" s="22"/>
      <c r="C1111" s="31"/>
    </row>
    <row r="1112" spans="1:3">
      <c r="A1112" s="137" t="s">
        <v>1399</v>
      </c>
      <c r="B1112" s="21">
        <v>120491075.91</v>
      </c>
      <c r="C1112" s="23">
        <v>227262720.24000001</v>
      </c>
    </row>
    <row r="1114" spans="1:3" ht="13.5">
      <c r="A1114" s="2" t="s">
        <v>1400</v>
      </c>
    </row>
    <row r="1116" spans="1:3">
      <c r="A1116" s="15" t="s">
        <v>1401</v>
      </c>
      <c r="B1116" s="18" t="s">
        <v>1402</v>
      </c>
      <c r="C1116" s="16" t="s">
        <v>1403</v>
      </c>
    </row>
    <row r="1117" spans="1:3">
      <c r="A1117" s="20" t="s">
        <v>1404</v>
      </c>
      <c r="B1117" s="21">
        <v>507918275.76999998</v>
      </c>
      <c r="C1117" s="23">
        <v>387427199.86000001</v>
      </c>
    </row>
    <row r="1118" spans="1:3">
      <c r="A1118" s="20" t="s">
        <v>1405</v>
      </c>
      <c r="B1118" s="22"/>
      <c r="C1118" s="31"/>
    </row>
    <row r="1119" spans="1:3">
      <c r="A1119" s="138" t="s">
        <v>1406</v>
      </c>
      <c r="B1119" s="21">
        <v>507812238.00999999</v>
      </c>
      <c r="C1119" s="23">
        <v>387313487.07999998</v>
      </c>
    </row>
    <row r="1120" spans="1:3">
      <c r="A1120" s="138" t="s">
        <v>1407</v>
      </c>
      <c r="B1120" s="21">
        <v>106037.75999999999</v>
      </c>
      <c r="C1120" s="23">
        <v>113712.78</v>
      </c>
    </row>
    <row r="1121" spans="1:3">
      <c r="A1121" s="138" t="s">
        <v>1408</v>
      </c>
      <c r="B1121" s="22"/>
      <c r="C1121" s="31"/>
    </row>
    <row r="1122" spans="1:3">
      <c r="A1122" s="138" t="s">
        <v>1409</v>
      </c>
      <c r="B1122" s="22"/>
      <c r="C1122" s="31"/>
    </row>
    <row r="1123" spans="1:3">
      <c r="A1123" s="138" t="s">
        <v>1410</v>
      </c>
      <c r="B1123" s="22"/>
      <c r="C1123" s="31"/>
    </row>
    <row r="1124" spans="1:3">
      <c r="A1124" s="20" t="s">
        <v>1411</v>
      </c>
      <c r="B1124" s="21">
        <v>507918275.76999998</v>
      </c>
      <c r="C1124" s="23">
        <v>387427199.86000001</v>
      </c>
    </row>
    <row r="1125" spans="1:3">
      <c r="A1125" s="20" t="s">
        <v>1412</v>
      </c>
      <c r="B1125" s="22"/>
      <c r="C1125" s="31"/>
    </row>
    <row r="1126" spans="1:3">
      <c r="A1126" s="20" t="s">
        <v>1413</v>
      </c>
      <c r="B1126" s="21">
        <v>507918275.76999998</v>
      </c>
      <c r="C1126" s="23">
        <v>387427199.86000001</v>
      </c>
    </row>
    <row r="1127" spans="1:3" ht="37.5" customHeight="1">
      <c r="A1127" s="139" t="s">
        <v>1414</v>
      </c>
      <c r="B1127" s="359"/>
      <c r="C1127" s="364"/>
    </row>
    <row r="1128" spans="1:3">
      <c r="A1128" s="20" t="s">
        <v>1415</v>
      </c>
      <c r="B1128" s="359"/>
      <c r="C1128" s="364"/>
    </row>
    <row r="1129" spans="1:3" ht="13.5">
      <c r="A1129" s="14" t="s">
        <v>1416</v>
      </c>
    </row>
    <row r="1131" spans="1:3" ht="13.5">
      <c r="A1131" s="2" t="s">
        <v>1417</v>
      </c>
    </row>
    <row r="1133" spans="1:3" ht="13.5">
      <c r="A1133" s="2" t="s">
        <v>1418</v>
      </c>
    </row>
    <row r="1135" spans="1:3" ht="13.5">
      <c r="A1135" s="3" t="s">
        <v>1419</v>
      </c>
      <c r="B1135" s="4" t="s">
        <v>1420</v>
      </c>
      <c r="C1135" s="5" t="s">
        <v>1421</v>
      </c>
    </row>
    <row r="1136" spans="1:3" ht="27">
      <c r="A1136" s="140" t="s">
        <v>1422</v>
      </c>
      <c r="B1136" s="36">
        <v>13504950.199999999</v>
      </c>
      <c r="C1136" s="141" t="s">
        <v>1423</v>
      </c>
    </row>
    <row r="1137" spans="1:4" ht="13.5">
      <c r="A1137" s="95" t="s">
        <v>1424</v>
      </c>
      <c r="B1137" s="36">
        <v>14432600</v>
      </c>
      <c r="C1137" s="141" t="s">
        <v>1425</v>
      </c>
    </row>
    <row r="1138" spans="1:4" ht="13.8">
      <c r="A1138" s="142" t="s">
        <v>1426</v>
      </c>
      <c r="B1138" s="36">
        <v>27937550.199999999</v>
      </c>
      <c r="C1138" s="141"/>
    </row>
    <row r="1139" spans="1:4" ht="13.5">
      <c r="A1139" s="14" t="s">
        <v>1427</v>
      </c>
    </row>
    <row r="1141" spans="1:4" ht="13.5">
      <c r="A1141" s="2" t="s">
        <v>1428</v>
      </c>
    </row>
    <row r="1143" spans="1:4" ht="27">
      <c r="A1143" s="3" t="s">
        <v>1429</v>
      </c>
      <c r="B1143" s="4" t="s">
        <v>1430</v>
      </c>
      <c r="C1143" s="4" t="s">
        <v>1431</v>
      </c>
      <c r="D1143" s="5" t="s">
        <v>1432</v>
      </c>
    </row>
    <row r="1144" spans="1:4" ht="13.5">
      <c r="A1144" s="6" t="s">
        <v>1433</v>
      </c>
      <c r="B1144" s="7">
        <v>2898626.5</v>
      </c>
      <c r="C1144" s="30">
        <v>6.9645999999999999</v>
      </c>
      <c r="D1144" s="8">
        <v>20187774.120000001</v>
      </c>
    </row>
    <row r="1145" spans="1:4" ht="13.5">
      <c r="A1145" s="6" t="s">
        <v>1434</v>
      </c>
      <c r="B1145" s="7">
        <v>2898626.5</v>
      </c>
      <c r="C1145" s="30">
        <v>6.9645999999999999</v>
      </c>
      <c r="D1145" s="8">
        <v>20187774.120000001</v>
      </c>
    </row>
    <row r="1146" spans="1:4" ht="13.5">
      <c r="A1146" s="6" t="s">
        <v>1435</v>
      </c>
      <c r="B1146" s="7">
        <v>2111361.67</v>
      </c>
      <c r="C1146" s="30">
        <v>6.9645999999999999</v>
      </c>
      <c r="D1146" s="8">
        <v>14704789.5</v>
      </c>
    </row>
    <row r="1147" spans="1:4" ht="13.5">
      <c r="A1147" s="6" t="s">
        <v>1436</v>
      </c>
      <c r="B1147" s="7">
        <v>2111361.67</v>
      </c>
      <c r="C1147" s="30">
        <v>6.9645999999999999</v>
      </c>
      <c r="D1147" s="8">
        <v>14704789.5</v>
      </c>
    </row>
    <row r="1148" spans="1:4" ht="13.5">
      <c r="A1148" s="14" t="s">
        <v>1437</v>
      </c>
    </row>
    <row r="1150" spans="1:4" ht="13.5">
      <c r="A1150" s="2" t="s">
        <v>1438</v>
      </c>
    </row>
    <row r="1152" spans="1:4" ht="13.5">
      <c r="A1152" s="2" t="s">
        <v>1439</v>
      </c>
    </row>
    <row r="1154" spans="1:6" ht="13.5">
      <c r="A1154" s="2" t="s">
        <v>1440</v>
      </c>
    </row>
    <row r="1156" spans="1:6" ht="13.5">
      <c r="A1156" s="43" t="s">
        <v>1441</v>
      </c>
    </row>
    <row r="1158" spans="1:6" ht="14.5" customHeight="1">
      <c r="A1158" s="358" t="s">
        <v>1442</v>
      </c>
      <c r="B1158" s="348" t="s">
        <v>1443</v>
      </c>
      <c r="C1158" s="19" t="s">
        <v>1444</v>
      </c>
      <c r="D1158" s="348" t="s">
        <v>1445</v>
      </c>
      <c r="E1158" s="348" t="s">
        <v>1446</v>
      </c>
      <c r="F1158" s="77" t="s">
        <v>1447</v>
      </c>
    </row>
    <row r="1159" spans="1:6">
      <c r="A1159" s="358"/>
      <c r="B1159" s="348"/>
      <c r="C1159" s="17" t="s">
        <v>1448</v>
      </c>
      <c r="D1159" s="348"/>
      <c r="E1159" s="348"/>
      <c r="F1159" s="78" t="s">
        <v>1449</v>
      </c>
    </row>
    <row r="1160" spans="1:6">
      <c r="A1160" s="128" t="s">
        <v>1450</v>
      </c>
      <c r="B1160" s="21">
        <v>3250000</v>
      </c>
      <c r="C1160" s="22"/>
      <c r="D1160" s="21">
        <v>500000</v>
      </c>
      <c r="E1160" s="21">
        <v>2750000</v>
      </c>
      <c r="F1160" s="78" t="s">
        <v>1451</v>
      </c>
    </row>
    <row r="1161" spans="1:6">
      <c r="A1161" s="128" t="s">
        <v>1452</v>
      </c>
      <c r="B1161" s="21">
        <v>560000</v>
      </c>
      <c r="C1161" s="22"/>
      <c r="D1161" s="21">
        <v>280000</v>
      </c>
      <c r="E1161" s="21">
        <v>280000</v>
      </c>
      <c r="F1161" s="78" t="s">
        <v>1453</v>
      </c>
    </row>
    <row r="1162" spans="1:6">
      <c r="A1162" s="128" t="s">
        <v>1454</v>
      </c>
      <c r="B1162" s="21">
        <v>2600000</v>
      </c>
      <c r="C1162" s="22"/>
      <c r="D1162" s="21">
        <v>300000</v>
      </c>
      <c r="E1162" s="21">
        <v>2300000</v>
      </c>
      <c r="F1162" s="78" t="s">
        <v>1455</v>
      </c>
    </row>
    <row r="1163" spans="1:6">
      <c r="A1163" s="128" t="s">
        <v>1456</v>
      </c>
      <c r="B1163" s="21">
        <v>2650000</v>
      </c>
      <c r="C1163" s="22"/>
      <c r="D1163" s="21">
        <v>350000</v>
      </c>
      <c r="E1163" s="21">
        <v>2300000</v>
      </c>
      <c r="F1163" s="78" t="s">
        <v>1457</v>
      </c>
    </row>
    <row r="1164" spans="1:6">
      <c r="A1164" s="128" t="s">
        <v>1458</v>
      </c>
      <c r="B1164" s="21">
        <v>1600000</v>
      </c>
      <c r="C1164" s="22"/>
      <c r="D1164" s="21">
        <v>200000</v>
      </c>
      <c r="E1164" s="21">
        <v>1400000</v>
      </c>
      <c r="F1164" s="78" t="s">
        <v>1459</v>
      </c>
    </row>
    <row r="1165" spans="1:6">
      <c r="A1165" s="128" t="s">
        <v>1460</v>
      </c>
      <c r="B1165" s="21">
        <v>4106666.67</v>
      </c>
      <c r="C1165" s="22"/>
      <c r="D1165" s="21">
        <v>385000</v>
      </c>
      <c r="E1165" s="21">
        <v>3721666.67</v>
      </c>
      <c r="F1165" s="78" t="s">
        <v>1461</v>
      </c>
    </row>
    <row r="1166" spans="1:6">
      <c r="A1166" s="128" t="s">
        <v>1462</v>
      </c>
      <c r="B1166" s="21">
        <v>260000</v>
      </c>
      <c r="C1166" s="22"/>
      <c r="D1166" s="21">
        <v>240000</v>
      </c>
      <c r="E1166" s="21">
        <v>20000</v>
      </c>
      <c r="F1166" s="78" t="s">
        <v>1463</v>
      </c>
    </row>
    <row r="1167" spans="1:6">
      <c r="A1167" s="128" t="s">
        <v>1464</v>
      </c>
      <c r="B1167" s="21">
        <v>2000000</v>
      </c>
      <c r="C1167" s="22"/>
      <c r="D1167" s="22"/>
      <c r="E1167" s="21">
        <v>2000000</v>
      </c>
      <c r="F1167" s="78"/>
    </row>
    <row r="1168" spans="1:6">
      <c r="A1168" s="128" t="s">
        <v>1465</v>
      </c>
      <c r="B1168" s="21">
        <v>1102000</v>
      </c>
      <c r="C1168" s="22"/>
      <c r="D1168" s="21">
        <v>174000</v>
      </c>
      <c r="E1168" s="21">
        <v>928000</v>
      </c>
      <c r="F1168" s="78" t="s">
        <v>1466</v>
      </c>
    </row>
    <row r="1169" spans="1:6">
      <c r="A1169" s="128" t="s">
        <v>1467</v>
      </c>
      <c r="B1169" s="21">
        <v>1076666.67</v>
      </c>
      <c r="C1169" s="22"/>
      <c r="D1169" s="21">
        <v>170000</v>
      </c>
      <c r="E1169" s="21">
        <v>906666.67</v>
      </c>
      <c r="F1169" s="78" t="s">
        <v>1468</v>
      </c>
    </row>
    <row r="1170" spans="1:6">
      <c r="A1170" s="128" t="s">
        <v>1469</v>
      </c>
      <c r="B1170" s="21">
        <v>2850000</v>
      </c>
      <c r="C1170" s="22"/>
      <c r="D1170" s="21">
        <v>300000</v>
      </c>
      <c r="E1170" s="21">
        <v>2550000</v>
      </c>
      <c r="F1170" s="78" t="s">
        <v>1470</v>
      </c>
    </row>
    <row r="1171" spans="1:6" ht="22.8">
      <c r="A1171" s="128" t="s">
        <v>1471</v>
      </c>
      <c r="B1171" s="21">
        <v>2850000</v>
      </c>
      <c r="C1171" s="22"/>
      <c r="D1171" s="21">
        <v>300000</v>
      </c>
      <c r="E1171" s="21">
        <v>2550000</v>
      </c>
      <c r="F1171" s="78" t="s">
        <v>1472</v>
      </c>
    </row>
    <row r="1172" spans="1:6">
      <c r="A1172" s="128" t="s">
        <v>1473</v>
      </c>
      <c r="B1172" s="21">
        <v>450000</v>
      </c>
      <c r="C1172" s="22"/>
      <c r="D1172" s="22"/>
      <c r="E1172" s="21">
        <v>450000</v>
      </c>
      <c r="F1172" s="78"/>
    </row>
    <row r="1173" spans="1:6">
      <c r="A1173" s="128" t="s">
        <v>1474</v>
      </c>
      <c r="B1173" s="21">
        <v>8980000</v>
      </c>
      <c r="C1173" s="22"/>
      <c r="D1173" s="21">
        <v>673500</v>
      </c>
      <c r="E1173" s="21">
        <v>8306500</v>
      </c>
      <c r="F1173" s="78" t="s">
        <v>1475</v>
      </c>
    </row>
    <row r="1174" spans="1:6">
      <c r="A1174" s="128" t="s">
        <v>1476</v>
      </c>
      <c r="B1174" s="21">
        <v>3150849.06</v>
      </c>
      <c r="C1174" s="22"/>
      <c r="D1174" s="21">
        <v>348048.32</v>
      </c>
      <c r="E1174" s="21">
        <v>2802800.74</v>
      </c>
      <c r="F1174" s="78" t="s">
        <v>1477</v>
      </c>
    </row>
    <row r="1175" spans="1:6">
      <c r="A1175" s="128" t="s">
        <v>1478</v>
      </c>
      <c r="B1175" s="22"/>
      <c r="C1175" s="21">
        <v>1800000</v>
      </c>
      <c r="D1175" s="22"/>
      <c r="E1175" s="21">
        <v>1800000</v>
      </c>
      <c r="F1175" s="78"/>
    </row>
    <row r="1176" spans="1:6">
      <c r="A1176" s="128" t="s">
        <v>1479</v>
      </c>
      <c r="B1176" s="21">
        <v>600000</v>
      </c>
      <c r="C1176" s="22"/>
      <c r="D1176" s="21">
        <v>100000</v>
      </c>
      <c r="E1176" s="21">
        <v>500000</v>
      </c>
      <c r="F1176" s="78" t="s">
        <v>1480</v>
      </c>
    </row>
    <row r="1177" spans="1:6">
      <c r="A1177" s="128" t="s">
        <v>1481</v>
      </c>
      <c r="B1177" s="22"/>
      <c r="C1177" s="21">
        <v>1540000</v>
      </c>
      <c r="D1177" s="21">
        <v>86000</v>
      </c>
      <c r="E1177" s="21">
        <v>1454000</v>
      </c>
      <c r="F1177" s="78" t="s">
        <v>1482</v>
      </c>
    </row>
    <row r="1178" spans="1:6">
      <c r="A1178" s="128" t="s">
        <v>1483</v>
      </c>
      <c r="B1178" s="22"/>
      <c r="C1178" s="21">
        <v>1000000</v>
      </c>
      <c r="D1178" s="22"/>
      <c r="E1178" s="21">
        <v>1000000</v>
      </c>
      <c r="F1178" s="78"/>
    </row>
    <row r="1179" spans="1:6" ht="22.8">
      <c r="A1179" s="128" t="s">
        <v>1484</v>
      </c>
      <c r="B1179" s="21">
        <v>7407166.6699999999</v>
      </c>
      <c r="C1179" s="22"/>
      <c r="D1179" s="21">
        <v>453500</v>
      </c>
      <c r="E1179" s="21">
        <v>6953666.6699999999</v>
      </c>
      <c r="F1179" s="78" t="s">
        <v>1485</v>
      </c>
    </row>
    <row r="1180" spans="1:6">
      <c r="A1180" s="128" t="s">
        <v>1486</v>
      </c>
      <c r="B1180" s="21">
        <v>653333.32999999996</v>
      </c>
      <c r="C1180" s="22"/>
      <c r="D1180" s="21">
        <v>40000</v>
      </c>
      <c r="E1180" s="21">
        <v>613333.32999999996</v>
      </c>
      <c r="F1180" s="78" t="s">
        <v>1487</v>
      </c>
    </row>
    <row r="1181" spans="1:6" ht="22.8">
      <c r="A1181" s="128" t="s">
        <v>1488</v>
      </c>
      <c r="B1181" s="21">
        <v>1000000</v>
      </c>
      <c r="C1181" s="22"/>
      <c r="D1181" s="22"/>
      <c r="E1181" s="21">
        <v>1000000</v>
      </c>
      <c r="F1181" s="78"/>
    </row>
    <row r="1182" spans="1:6" ht="22.8">
      <c r="A1182" s="128" t="s">
        <v>1489</v>
      </c>
      <c r="B1182" s="21">
        <v>500000</v>
      </c>
      <c r="C1182" s="22"/>
      <c r="D1182" s="22"/>
      <c r="E1182" s="21">
        <v>500000</v>
      </c>
      <c r="F1182" s="78"/>
    </row>
    <row r="1183" spans="1:6" ht="22.8">
      <c r="A1183" s="128" t="s">
        <v>1490</v>
      </c>
      <c r="B1183" s="21">
        <v>958333.53</v>
      </c>
      <c r="C1183" s="22"/>
      <c r="D1183" s="21">
        <v>249999.96</v>
      </c>
      <c r="E1183" s="21">
        <v>708333.57</v>
      </c>
      <c r="F1183" s="78" t="s">
        <v>1491</v>
      </c>
    </row>
    <row r="1184" spans="1:6">
      <c r="A1184" s="128" t="s">
        <v>1492</v>
      </c>
      <c r="B1184" s="21">
        <v>1200000</v>
      </c>
      <c r="C1184" s="22"/>
      <c r="D1184" s="21">
        <v>40000</v>
      </c>
      <c r="E1184" s="21">
        <v>1160000</v>
      </c>
      <c r="F1184" s="78" t="s">
        <v>1493</v>
      </c>
    </row>
    <row r="1185" spans="1:6">
      <c r="A1185" s="128" t="s">
        <v>1494</v>
      </c>
      <c r="B1185" s="21">
        <v>350000</v>
      </c>
      <c r="C1185" s="22"/>
      <c r="D1185" s="22"/>
      <c r="E1185" s="21">
        <v>350000</v>
      </c>
      <c r="F1185" s="78"/>
    </row>
    <row r="1186" spans="1:6">
      <c r="A1186" s="128" t="s">
        <v>1495</v>
      </c>
      <c r="B1186" s="21">
        <v>500000</v>
      </c>
      <c r="C1186" s="22"/>
      <c r="D1186" s="22"/>
      <c r="E1186" s="21">
        <v>500000</v>
      </c>
      <c r="F1186" s="78"/>
    </row>
    <row r="1187" spans="1:6">
      <c r="A1187" s="128" t="s">
        <v>1496</v>
      </c>
      <c r="B1187" s="22"/>
      <c r="C1187" s="21">
        <v>4500000</v>
      </c>
      <c r="D1187" s="22"/>
      <c r="E1187" s="21">
        <v>4500000</v>
      </c>
      <c r="F1187" s="78"/>
    </row>
    <row r="1188" spans="1:6">
      <c r="A1188" s="128" t="s">
        <v>1497</v>
      </c>
      <c r="B1188" s="21">
        <v>1000000</v>
      </c>
      <c r="C1188" s="22"/>
      <c r="D1188" s="22"/>
      <c r="E1188" s="21">
        <v>1000000</v>
      </c>
      <c r="F1188" s="78"/>
    </row>
    <row r="1189" spans="1:6">
      <c r="A1189" s="128" t="s">
        <v>1498</v>
      </c>
      <c r="B1189" s="21">
        <v>250000</v>
      </c>
      <c r="C1189" s="22"/>
      <c r="D1189" s="21">
        <v>250000</v>
      </c>
      <c r="E1189" s="22" t="s">
        <v>1499</v>
      </c>
      <c r="F1189" s="78" t="s">
        <v>1500</v>
      </c>
    </row>
    <row r="1190" spans="1:6">
      <c r="A1190" s="129" t="s">
        <v>1501</v>
      </c>
      <c r="B1190" s="21">
        <v>47256667.170000002</v>
      </c>
      <c r="C1190" s="21">
        <v>9759893.3599999994</v>
      </c>
      <c r="D1190" s="21">
        <v>5111544.5999999996</v>
      </c>
      <c r="E1190" s="21">
        <v>51905015.93</v>
      </c>
      <c r="F1190" s="78"/>
    </row>
    <row r="1192" spans="1:6" ht="40.5">
      <c r="A1192" s="2" t="s">
        <v>1502</v>
      </c>
    </row>
    <row r="1194" spans="1:6" ht="13.5">
      <c r="A1194" s="3" t="s">
        <v>1503</v>
      </c>
      <c r="B1194" s="4" t="s">
        <v>1504</v>
      </c>
      <c r="C1194" s="4" t="s">
        <v>1505</v>
      </c>
      <c r="D1194" s="5" t="s">
        <v>1506</v>
      </c>
    </row>
    <row r="1195" spans="1:6" ht="13.5">
      <c r="A1195" s="6" t="s">
        <v>1507</v>
      </c>
      <c r="B1195" s="7">
        <v>4000000</v>
      </c>
      <c r="C1195" s="28" t="s">
        <v>1508</v>
      </c>
      <c r="D1195" s="34"/>
    </row>
    <row r="1196" spans="1:6" ht="13.5">
      <c r="A1196" s="6" t="s">
        <v>1509</v>
      </c>
      <c r="B1196" s="7">
        <v>1450000</v>
      </c>
      <c r="C1196" s="28" t="s">
        <v>1510</v>
      </c>
      <c r="D1196" s="34"/>
    </row>
    <row r="1197" spans="1:6" ht="13.5">
      <c r="A1197" s="6" t="s">
        <v>1511</v>
      </c>
      <c r="B1197" s="7">
        <v>971653.52</v>
      </c>
      <c r="C1197" s="28" t="s">
        <v>1512</v>
      </c>
      <c r="D1197" s="34"/>
    </row>
    <row r="1198" spans="1:6" ht="13.5">
      <c r="A1198" s="6" t="s">
        <v>1513</v>
      </c>
      <c r="B1198" s="7">
        <v>852537.67</v>
      </c>
      <c r="C1198" s="28" t="s">
        <v>1514</v>
      </c>
      <c r="D1198" s="34"/>
    </row>
    <row r="1199" spans="1:6" ht="13.5">
      <c r="A1199" s="6" t="s">
        <v>1515</v>
      </c>
      <c r="B1199" s="7">
        <v>500000</v>
      </c>
      <c r="C1199" s="28" t="s">
        <v>1516</v>
      </c>
      <c r="D1199" s="34"/>
    </row>
    <row r="1200" spans="1:6" ht="13.5">
      <c r="A1200" s="6" t="s">
        <v>1517</v>
      </c>
      <c r="B1200" s="7">
        <v>500000</v>
      </c>
      <c r="C1200" s="28" t="s">
        <v>1518</v>
      </c>
      <c r="D1200" s="34"/>
    </row>
    <row r="1201" spans="1:4" ht="13.5">
      <c r="A1201" s="6" t="s">
        <v>1519</v>
      </c>
      <c r="B1201" s="7">
        <v>330000</v>
      </c>
      <c r="C1201" s="28" t="s">
        <v>1520</v>
      </c>
      <c r="D1201" s="34"/>
    </row>
    <row r="1202" spans="1:4" ht="13.5">
      <c r="A1202" s="6" t="s">
        <v>1521</v>
      </c>
      <c r="B1202" s="7">
        <v>300000</v>
      </c>
      <c r="C1202" s="28" t="s">
        <v>1522</v>
      </c>
      <c r="D1202" s="34"/>
    </row>
    <row r="1203" spans="1:4" ht="13.5">
      <c r="A1203" s="6" t="s">
        <v>1523</v>
      </c>
      <c r="B1203" s="7">
        <v>403000</v>
      </c>
      <c r="C1203" s="28" t="s">
        <v>1524</v>
      </c>
      <c r="D1203" s="34"/>
    </row>
    <row r="1204" spans="1:4" ht="13.5">
      <c r="A1204" s="6" t="s">
        <v>1525</v>
      </c>
      <c r="B1204" s="7">
        <v>100000</v>
      </c>
      <c r="C1204" s="28" t="s">
        <v>1526</v>
      </c>
      <c r="D1204" s="34"/>
    </row>
    <row r="1205" spans="1:4" ht="13.5">
      <c r="A1205" s="6" t="s">
        <v>1527</v>
      </c>
      <c r="B1205" s="7">
        <v>100000</v>
      </c>
      <c r="C1205" s="28" t="s">
        <v>1528</v>
      </c>
      <c r="D1205" s="34"/>
    </row>
    <row r="1206" spans="1:4" ht="13.5">
      <c r="A1206" s="6" t="s">
        <v>1529</v>
      </c>
      <c r="B1206" s="7">
        <v>100000</v>
      </c>
      <c r="C1206" s="28" t="s">
        <v>1530</v>
      </c>
      <c r="D1206" s="34"/>
    </row>
    <row r="1207" spans="1:4" ht="13.5">
      <c r="A1207" s="6" t="s">
        <v>1531</v>
      </c>
      <c r="B1207" s="7">
        <v>175195.59</v>
      </c>
      <c r="C1207" s="28" t="s">
        <v>1532</v>
      </c>
      <c r="D1207" s="34"/>
    </row>
    <row r="1208" spans="1:4" ht="13.5">
      <c r="A1208" s="9" t="s">
        <v>1533</v>
      </c>
      <c r="B1208" s="7">
        <v>9782386.7799999993</v>
      </c>
      <c r="C1208" s="143"/>
      <c r="D1208" s="34"/>
    </row>
    <row r="1210" spans="1:4" ht="27">
      <c r="A1210" s="2" t="s">
        <v>1534</v>
      </c>
    </row>
    <row r="1221" spans="1:7">
      <c r="A1221" s="15" t="s">
        <v>1535</v>
      </c>
      <c r="B1221" s="346" t="s">
        <v>1536</v>
      </c>
      <c r="C1221" s="346"/>
      <c r="D1221" s="346"/>
      <c r="E1221" s="346"/>
      <c r="F1221" s="346"/>
    </row>
    <row r="1222" spans="1:7">
      <c r="A1222" s="20"/>
      <c r="B1222" s="17" t="s">
        <v>1537</v>
      </c>
      <c r="C1222" s="18" t="s">
        <v>1538</v>
      </c>
      <c r="D1222" s="18" t="s">
        <v>1539</v>
      </c>
      <c r="E1222" s="18" t="s">
        <v>1540</v>
      </c>
      <c r="F1222" s="16" t="s">
        <v>1541</v>
      </c>
    </row>
    <row r="1223" spans="1:7">
      <c r="A1223" s="128" t="s">
        <v>1542</v>
      </c>
      <c r="B1223" s="21">
        <v>158760263.38</v>
      </c>
      <c r="C1223" s="21">
        <v>158760263.38</v>
      </c>
      <c r="D1223" s="21">
        <v>158760263.38</v>
      </c>
      <c r="E1223" s="22"/>
      <c r="F1223" s="31"/>
      <c r="G1223">
        <f>B1223-'Consolidated BS'!H13</f>
        <v>3893664.6599999964</v>
      </c>
    </row>
    <row r="1224" spans="1:7">
      <c r="A1224" s="128" t="s">
        <v>1543</v>
      </c>
      <c r="B1224" s="21">
        <v>7416534.6399999997</v>
      </c>
      <c r="C1224" s="21">
        <v>7416534.6399999997</v>
      </c>
      <c r="D1224" s="21">
        <v>7416534.6399999997</v>
      </c>
      <c r="E1224" s="22"/>
      <c r="F1224" s="31"/>
      <c r="G1224">
        <f>B1225-'Consolidated BS'!H27</f>
        <v>0</v>
      </c>
    </row>
    <row r="1225" spans="1:7">
      <c r="A1225" s="128" t="s">
        <v>1544</v>
      </c>
      <c r="B1225" s="21">
        <v>1225818.67</v>
      </c>
      <c r="C1225" s="21">
        <v>1225818.67</v>
      </c>
      <c r="D1225" s="21">
        <v>1225818.67</v>
      </c>
      <c r="E1225" s="22"/>
      <c r="F1225" s="31"/>
    </row>
    <row r="1226" spans="1:7">
      <c r="A1226" s="128" t="s">
        <v>1545</v>
      </c>
      <c r="B1226" s="21">
        <v>6816729.6200000001</v>
      </c>
      <c r="C1226" s="21">
        <v>6816729.6200000001</v>
      </c>
      <c r="D1226" s="21">
        <v>6816729.6200000001</v>
      </c>
      <c r="E1226" s="22"/>
      <c r="F1226" s="31"/>
      <c r="G1226">
        <f>B1226-'Consolidated BS'!H26</f>
        <v>0</v>
      </c>
    </row>
    <row r="1227" spans="1:7">
      <c r="A1227" s="128" t="s">
        <v>1546</v>
      </c>
      <c r="B1227" s="21">
        <v>13772195.84</v>
      </c>
      <c r="C1227" s="21">
        <v>14515093.25</v>
      </c>
      <c r="D1227" s="22"/>
      <c r="E1227" s="21">
        <v>11430888.880000001</v>
      </c>
      <c r="F1227" s="23">
        <v>3084204.37</v>
      </c>
      <c r="G1227">
        <f>B1227-'Consolidated BS'!H35</f>
        <v>650213.90000000037</v>
      </c>
    </row>
    <row r="1228" spans="1:7">
      <c r="A1228" s="24" t="s">
        <v>1547</v>
      </c>
      <c r="B1228" s="21">
        <v>187991542.15000001</v>
      </c>
      <c r="C1228" s="21">
        <v>188734439.56</v>
      </c>
      <c r="D1228" s="21">
        <v>174219346.31</v>
      </c>
      <c r="E1228" s="21">
        <v>11430888.880000001</v>
      </c>
      <c r="F1228" s="23">
        <v>3084204.37</v>
      </c>
    </row>
    <row r="1231" spans="1:7">
      <c r="C1231">
        <f>C1227-B1227</f>
        <v>742897.41000000015</v>
      </c>
    </row>
    <row r="1232" spans="1:7">
      <c r="C1232" s="35">
        <f>C1231/C1227</f>
        <v>5.1181029098796876E-2</v>
      </c>
    </row>
    <row r="1234" spans="1:8" ht="13.5">
      <c r="A1234" s="2" t="s">
        <v>1548</v>
      </c>
    </row>
    <row r="1236" spans="1:8" ht="13.5">
      <c r="A1236" s="2" t="s">
        <v>1549</v>
      </c>
    </row>
    <row r="1238" spans="1:8" ht="13.5">
      <c r="A1238" s="2" t="s">
        <v>1550</v>
      </c>
    </row>
    <row r="1240" spans="1:8">
      <c r="A1240" s="353" t="s">
        <v>1551</v>
      </c>
      <c r="B1240" s="346" t="s">
        <v>1552</v>
      </c>
      <c r="C1240" s="346"/>
      <c r="D1240" s="346"/>
      <c r="E1240" s="346"/>
      <c r="F1240" s="346"/>
    </row>
    <row r="1241" spans="1:8">
      <c r="A1241" s="353"/>
      <c r="B1241" s="347" t="s">
        <v>1553</v>
      </c>
      <c r="C1241" s="347"/>
      <c r="D1241" s="348" t="s">
        <v>1554</v>
      </c>
      <c r="E1241" s="348"/>
      <c r="F1241" s="346" t="s">
        <v>1555</v>
      </c>
    </row>
    <row r="1242" spans="1:8">
      <c r="A1242" s="353"/>
      <c r="B1242" s="347" t="s">
        <v>1556</v>
      </c>
      <c r="C1242" s="347" t="s">
        <v>1557</v>
      </c>
      <c r="D1242" s="347" t="s">
        <v>1558</v>
      </c>
      <c r="E1242" s="19" t="s">
        <v>1559</v>
      </c>
      <c r="F1242" s="346"/>
    </row>
    <row r="1243" spans="1:8">
      <c r="A1243" s="353"/>
      <c r="B1243" s="347"/>
      <c r="C1243" s="347"/>
      <c r="D1243" s="347"/>
      <c r="E1243" s="17" t="s">
        <v>1560</v>
      </c>
      <c r="F1243" s="346"/>
    </row>
    <row r="1244" spans="1:8">
      <c r="A1244" s="20" t="s">
        <v>1561</v>
      </c>
      <c r="B1244" s="21">
        <v>67392175.129999995</v>
      </c>
      <c r="C1244" s="22">
        <v>100</v>
      </c>
      <c r="D1244" s="21">
        <v>3332384.25</v>
      </c>
      <c r="E1244" s="22">
        <v>4.9400000000000004</v>
      </c>
      <c r="F1244" s="23">
        <v>64059790.880000003</v>
      </c>
      <c r="H1244">
        <f>D1244/B1244</f>
        <v>4.9447643492316527E-2</v>
      </c>
    </row>
    <row r="1245" spans="1:8">
      <c r="A1245" s="24" t="s">
        <v>1562</v>
      </c>
      <c r="B1245" s="21">
        <v>67392175.129999995</v>
      </c>
      <c r="C1245" s="22">
        <v>100</v>
      </c>
      <c r="D1245" s="21">
        <v>3332384.25</v>
      </c>
      <c r="E1245" s="22">
        <v>4.9400000000000004</v>
      </c>
      <c r="F1245" s="23">
        <v>64059790.880000003</v>
      </c>
      <c r="G1245">
        <f>F1245-BS!C11</f>
        <v>0</v>
      </c>
    </row>
    <row r="1246" spans="1:8" ht="13.5">
      <c r="A1246" s="14" t="s">
        <v>1563</v>
      </c>
    </row>
    <row r="1247" spans="1:8">
      <c r="A1247" s="353" t="s">
        <v>1564</v>
      </c>
      <c r="B1247" s="346" t="s">
        <v>1565</v>
      </c>
      <c r="C1247" s="346"/>
      <c r="D1247" s="346"/>
      <c r="E1247" s="346"/>
      <c r="F1247" s="346"/>
    </row>
    <row r="1248" spans="1:8">
      <c r="A1248" s="353"/>
      <c r="B1248" s="347" t="s">
        <v>1566</v>
      </c>
      <c r="C1248" s="347"/>
      <c r="D1248" s="348" t="s">
        <v>1567</v>
      </c>
      <c r="E1248" s="348"/>
      <c r="F1248" s="346" t="s">
        <v>1568</v>
      </c>
    </row>
    <row r="1249" spans="1:6">
      <c r="A1249" s="353"/>
      <c r="B1249" s="347" t="s">
        <v>1569</v>
      </c>
      <c r="C1249" s="347" t="s">
        <v>1570</v>
      </c>
      <c r="D1249" s="347" t="s">
        <v>1571</v>
      </c>
      <c r="E1249" s="19" t="s">
        <v>1572</v>
      </c>
      <c r="F1249" s="346"/>
    </row>
    <row r="1250" spans="1:6">
      <c r="A1250" s="353"/>
      <c r="B1250" s="347"/>
      <c r="C1250" s="347"/>
      <c r="D1250" s="347"/>
      <c r="E1250" s="17" t="s">
        <v>1573</v>
      </c>
      <c r="F1250" s="346"/>
    </row>
    <row r="1251" spans="1:6">
      <c r="A1251" s="20" t="s">
        <v>1574</v>
      </c>
      <c r="B1251" s="21">
        <v>69158398.069999993</v>
      </c>
      <c r="C1251" s="22">
        <v>100</v>
      </c>
      <c r="D1251" s="21">
        <v>3052806.37</v>
      </c>
      <c r="E1251" s="22">
        <v>4.41</v>
      </c>
      <c r="F1251" s="23">
        <v>66105591.700000003</v>
      </c>
    </row>
    <row r="1252" spans="1:6">
      <c r="A1252" s="24" t="s">
        <v>1575</v>
      </c>
      <c r="B1252" s="21">
        <v>69158398.069999993</v>
      </c>
      <c r="C1252" s="22">
        <v>100</v>
      </c>
      <c r="D1252" s="21">
        <v>3052806.37</v>
      </c>
      <c r="E1252" s="22">
        <v>4.41</v>
      </c>
      <c r="F1252" s="23">
        <v>66105591.700000003</v>
      </c>
    </row>
    <row r="1254" spans="1:6" ht="27">
      <c r="A1254" s="2" t="s">
        <v>1576</v>
      </c>
    </row>
    <row r="1256" spans="1:6" ht="13.5">
      <c r="A1256" s="351" t="s">
        <v>1577</v>
      </c>
      <c r="B1256" s="344" t="s">
        <v>1578</v>
      </c>
      <c r="C1256" s="344"/>
      <c r="D1256" s="344"/>
    </row>
    <row r="1257" spans="1:6" ht="13.5">
      <c r="A1257" s="351"/>
      <c r="B1257" s="28" t="s">
        <v>1579</v>
      </c>
      <c r="C1257" s="4" t="s">
        <v>1580</v>
      </c>
      <c r="D1257" s="5" t="s">
        <v>1581</v>
      </c>
    </row>
    <row r="1258" spans="1:6" ht="13.5">
      <c r="A1258" s="6" t="s">
        <v>1582</v>
      </c>
      <c r="B1258" s="7">
        <v>66549621.960000001</v>
      </c>
      <c r="C1258" s="7">
        <v>3332384.25</v>
      </c>
      <c r="D1258" s="39">
        <v>5.01</v>
      </c>
    </row>
    <row r="1259" spans="1:6" ht="13.5">
      <c r="A1259" s="6" t="s">
        <v>1583</v>
      </c>
      <c r="B1259" s="7">
        <v>842553.17</v>
      </c>
      <c r="C1259" s="30"/>
      <c r="D1259" s="39"/>
    </row>
    <row r="1260" spans="1:6" ht="13.5">
      <c r="A1260" s="9" t="s">
        <v>1584</v>
      </c>
      <c r="B1260" s="7">
        <v>67392175.129999995</v>
      </c>
      <c r="C1260" s="7">
        <v>3332384.25</v>
      </c>
      <c r="D1260" s="39">
        <v>4.9400000000000004</v>
      </c>
    </row>
    <row r="1262" spans="1:6" ht="27">
      <c r="A1262" s="2" t="s">
        <v>1585</v>
      </c>
      <c r="E1262">
        <f>B1260-B1245</f>
        <v>0</v>
      </c>
    </row>
    <row r="1264" spans="1:6" ht="13.5">
      <c r="A1264" s="351" t="s">
        <v>1586</v>
      </c>
      <c r="B1264" s="344" t="s">
        <v>1587</v>
      </c>
      <c r="C1264" s="344"/>
      <c r="D1264" s="344"/>
    </row>
    <row r="1265" spans="1:9" ht="13.5">
      <c r="A1265" s="351"/>
      <c r="B1265" s="28" t="s">
        <v>1588</v>
      </c>
      <c r="C1265" s="4" t="s">
        <v>1589</v>
      </c>
      <c r="D1265" s="5" t="s">
        <v>1590</v>
      </c>
    </row>
    <row r="1266" spans="1:9" ht="13.5">
      <c r="A1266" s="6" t="s">
        <v>1591</v>
      </c>
      <c r="B1266" s="55">
        <v>66451558.880000003</v>
      </c>
      <c r="C1266" s="7">
        <v>3322577.94</v>
      </c>
      <c r="D1266" s="39">
        <v>5</v>
      </c>
    </row>
    <row r="1267" spans="1:9" ht="13.5">
      <c r="A1267" s="6" t="s">
        <v>1592</v>
      </c>
      <c r="B1267" s="55">
        <v>98063.08</v>
      </c>
      <c r="C1267" s="7">
        <v>9806.31</v>
      </c>
      <c r="D1267" s="39">
        <v>10</v>
      </c>
    </row>
    <row r="1268" spans="1:9" ht="13.5">
      <c r="A1268" s="9" t="s">
        <v>1593</v>
      </c>
      <c r="B1268" s="7">
        <v>66549621.960000001</v>
      </c>
      <c r="C1268" s="7">
        <v>3332384.25</v>
      </c>
      <c r="D1268" s="39">
        <v>5.01</v>
      </c>
    </row>
    <row r="1270" spans="1:9" ht="13.5">
      <c r="A1270" s="2" t="s">
        <v>1594</v>
      </c>
    </row>
    <row r="1272" spans="1:9" ht="13.5">
      <c r="A1272" s="3" t="s">
        <v>1595</v>
      </c>
      <c r="B1272" s="5" t="s">
        <v>1596</v>
      </c>
    </row>
    <row r="1273" spans="1:9" ht="13.5">
      <c r="A1273" s="6" t="s">
        <v>1597</v>
      </c>
      <c r="B1273" s="144">
        <v>67294112.049999997</v>
      </c>
    </row>
    <row r="1274" spans="1:9" ht="13.5">
      <c r="A1274" s="6" t="s">
        <v>1598</v>
      </c>
      <c r="B1274" s="144">
        <v>98063.08</v>
      </c>
    </row>
    <row r="1275" spans="1:9" ht="13.5">
      <c r="A1275" s="9" t="s">
        <v>1599</v>
      </c>
      <c r="B1275" s="8">
        <v>67392175.129999995</v>
      </c>
    </row>
    <row r="1277" spans="1:9" ht="13.5">
      <c r="A1277" s="2" t="s">
        <v>1600</v>
      </c>
    </row>
    <row r="1279" spans="1:9" ht="13.5">
      <c r="A1279" s="351" t="s">
        <v>1601</v>
      </c>
      <c r="B1279" s="345" t="s">
        <v>1602</v>
      </c>
      <c r="C1279" s="345" t="s">
        <v>1603</v>
      </c>
      <c r="D1279" s="345"/>
      <c r="E1279" s="345"/>
      <c r="F1279" s="345" t="s">
        <v>1604</v>
      </c>
      <c r="G1279" s="345"/>
      <c r="H1279" s="345"/>
      <c r="I1279" s="344" t="s">
        <v>1605</v>
      </c>
    </row>
    <row r="1280" spans="1:9" ht="13.5">
      <c r="A1280" s="351"/>
      <c r="B1280" s="345"/>
      <c r="C1280" s="28" t="s">
        <v>1606</v>
      </c>
      <c r="D1280" s="28" t="s">
        <v>1607</v>
      </c>
      <c r="E1280" s="28" t="s">
        <v>1608</v>
      </c>
      <c r="F1280" s="4" t="s">
        <v>1609</v>
      </c>
      <c r="G1280" s="4" t="s">
        <v>1610</v>
      </c>
      <c r="H1280" s="4" t="s">
        <v>1611</v>
      </c>
      <c r="I1280" s="344"/>
    </row>
    <row r="1281" spans="1:9" ht="13.5">
      <c r="A1281" s="6" t="s">
        <v>1612</v>
      </c>
      <c r="B1281" s="7">
        <v>3052806.37</v>
      </c>
      <c r="C1281" s="7">
        <v>279577.88</v>
      </c>
      <c r="D1281" s="30"/>
      <c r="E1281" s="30"/>
      <c r="F1281" s="30"/>
      <c r="G1281" s="30"/>
      <c r="H1281" s="30"/>
      <c r="I1281" s="8">
        <v>3332384.25</v>
      </c>
    </row>
    <row r="1282" spans="1:9" ht="13.5">
      <c r="A1282" s="9" t="s">
        <v>1613</v>
      </c>
      <c r="B1282" s="7">
        <v>3052806.37</v>
      </c>
      <c r="C1282" s="7">
        <v>279577.88</v>
      </c>
      <c r="D1282" s="30"/>
      <c r="E1282" s="30"/>
      <c r="F1282" s="30"/>
      <c r="G1282" s="30"/>
      <c r="H1282" s="30"/>
      <c r="I1282" s="8">
        <v>3332384.25</v>
      </c>
    </row>
    <row r="1284" spans="1:9" ht="13.5">
      <c r="A1284" s="2" t="s">
        <v>1614</v>
      </c>
    </row>
    <row r="1286" spans="1:9" ht="27">
      <c r="A1286" s="3" t="s">
        <v>1615</v>
      </c>
      <c r="B1286" s="4" t="s">
        <v>1616</v>
      </c>
      <c r="C1286" s="4" t="s">
        <v>1617</v>
      </c>
      <c r="D1286" s="5" t="s">
        <v>1618</v>
      </c>
    </row>
    <row r="1287" spans="1:9" ht="13.5">
      <c r="A1287" s="140" t="s">
        <v>1619</v>
      </c>
      <c r="B1287" s="55">
        <v>47370314.990000002</v>
      </c>
      <c r="C1287" s="145">
        <v>70.290000000000006</v>
      </c>
      <c r="D1287" s="146">
        <v>2368515.75</v>
      </c>
    </row>
    <row r="1288" spans="1:9" ht="13.5">
      <c r="A1288" s="140" t="s">
        <v>1620</v>
      </c>
      <c r="B1288" s="55">
        <v>2722843.56</v>
      </c>
      <c r="C1288" s="145">
        <v>4.04</v>
      </c>
      <c r="D1288" s="146">
        <v>136142.18</v>
      </c>
    </row>
    <row r="1289" spans="1:9">
      <c r="A1289" s="49" t="s">
        <v>1621</v>
      </c>
      <c r="B1289" s="55">
        <v>2016339.68</v>
      </c>
      <c r="C1289" s="145">
        <v>2.99</v>
      </c>
      <c r="D1289" s="146">
        <v>100816.98</v>
      </c>
    </row>
    <row r="1290" spans="1:9" ht="13.5">
      <c r="A1290" s="140" t="s">
        <v>1622</v>
      </c>
      <c r="B1290" s="55">
        <v>1694092.15</v>
      </c>
      <c r="C1290" s="145">
        <v>2.5099999999999998</v>
      </c>
      <c r="D1290" s="146">
        <v>84704.61</v>
      </c>
    </row>
    <row r="1291" spans="1:9">
      <c r="A1291" s="49" t="s">
        <v>1623</v>
      </c>
      <c r="B1291" s="55">
        <v>1466870.26</v>
      </c>
      <c r="C1291" s="145">
        <v>2.1800000000000002</v>
      </c>
      <c r="D1291" s="146">
        <v>73343.509999999995</v>
      </c>
    </row>
    <row r="1292" spans="1:9">
      <c r="A1292" s="58" t="s">
        <v>1624</v>
      </c>
      <c r="B1292" s="55">
        <v>55270460.640000001</v>
      </c>
      <c r="C1292" s="145">
        <v>82.01</v>
      </c>
      <c r="D1292" s="146">
        <v>2763523.03</v>
      </c>
    </row>
    <row r="1293" spans="1:9" ht="13.5">
      <c r="A1293" s="14" t="s">
        <v>1625</v>
      </c>
    </row>
    <row r="1295" spans="1:9" ht="13.5">
      <c r="A1295" s="2" t="s">
        <v>1626</v>
      </c>
    </row>
    <row r="1297" spans="1:7" ht="13.5">
      <c r="A1297" s="2" t="s">
        <v>1627</v>
      </c>
    </row>
    <row r="1299" spans="1:7" ht="13.5">
      <c r="A1299" s="43" t="s">
        <v>1628</v>
      </c>
    </row>
    <row r="1301" spans="1:7">
      <c r="A1301" s="353" t="s">
        <v>1629</v>
      </c>
      <c r="B1301" s="346" t="s">
        <v>1630</v>
      </c>
      <c r="C1301" s="346"/>
      <c r="D1301" s="346"/>
      <c r="E1301" s="346"/>
      <c r="F1301" s="346"/>
    </row>
    <row r="1302" spans="1:7">
      <c r="A1302" s="353"/>
      <c r="B1302" s="347" t="s">
        <v>1631</v>
      </c>
      <c r="C1302" s="347"/>
      <c r="D1302" s="348" t="s">
        <v>1632</v>
      </c>
      <c r="E1302" s="348"/>
      <c r="F1302" s="346" t="s">
        <v>1633</v>
      </c>
    </row>
    <row r="1303" spans="1:7">
      <c r="A1303" s="353"/>
      <c r="B1303" s="347" t="s">
        <v>1634</v>
      </c>
      <c r="C1303" s="347" t="s">
        <v>1635</v>
      </c>
      <c r="D1303" s="347" t="s">
        <v>1636</v>
      </c>
      <c r="E1303" s="19" t="s">
        <v>1637</v>
      </c>
      <c r="F1303" s="346"/>
    </row>
    <row r="1304" spans="1:7">
      <c r="A1304" s="353"/>
      <c r="B1304" s="347"/>
      <c r="C1304" s="347"/>
      <c r="D1304" s="347"/>
      <c r="E1304" s="17" t="s">
        <v>1638</v>
      </c>
      <c r="F1304" s="346"/>
    </row>
    <row r="1305" spans="1:7">
      <c r="A1305" s="20" t="s">
        <v>1639</v>
      </c>
      <c r="B1305" s="21">
        <v>153128387.78</v>
      </c>
      <c r="C1305" s="22">
        <v>100</v>
      </c>
      <c r="D1305" s="21">
        <v>64949.61</v>
      </c>
      <c r="E1305" s="22">
        <v>0.04</v>
      </c>
      <c r="F1305" s="23">
        <v>153063438.16999999</v>
      </c>
    </row>
    <row r="1306" spans="1:7">
      <c r="A1306" s="20" t="s">
        <v>1640</v>
      </c>
      <c r="B1306" s="21">
        <v>153128387.78</v>
      </c>
      <c r="C1306" s="22">
        <v>100</v>
      </c>
      <c r="D1306" s="21">
        <v>64949.61</v>
      </c>
      <c r="E1306" s="22">
        <v>0.04</v>
      </c>
      <c r="F1306" s="23">
        <v>153063438.16999999</v>
      </c>
      <c r="G1306">
        <f>F1306-BS!C14</f>
        <v>0</v>
      </c>
    </row>
    <row r="1307" spans="1:7" ht="13.5">
      <c r="A1307" s="14" t="s">
        <v>1641</v>
      </c>
    </row>
    <row r="1308" spans="1:7">
      <c r="A1308" s="353" t="s">
        <v>1642</v>
      </c>
      <c r="B1308" s="346" t="s">
        <v>1643</v>
      </c>
      <c r="C1308" s="346"/>
      <c r="D1308" s="346"/>
      <c r="E1308" s="346"/>
      <c r="F1308" s="346"/>
    </row>
    <row r="1309" spans="1:7">
      <c r="A1309" s="353"/>
      <c r="B1309" s="347" t="s">
        <v>1644</v>
      </c>
      <c r="C1309" s="347"/>
      <c r="D1309" s="348" t="s">
        <v>1645</v>
      </c>
      <c r="E1309" s="348"/>
      <c r="F1309" s="346" t="s">
        <v>1646</v>
      </c>
    </row>
    <row r="1310" spans="1:7">
      <c r="A1310" s="353"/>
      <c r="B1310" s="347" t="s">
        <v>1647</v>
      </c>
      <c r="C1310" s="347" t="s">
        <v>1648</v>
      </c>
      <c r="D1310" s="347" t="s">
        <v>1649</v>
      </c>
      <c r="E1310" s="19" t="s">
        <v>1650</v>
      </c>
      <c r="F1310" s="346"/>
    </row>
    <row r="1311" spans="1:7">
      <c r="A1311" s="353"/>
      <c r="B1311" s="347"/>
      <c r="C1311" s="347"/>
      <c r="D1311" s="347"/>
      <c r="E1311" s="17" t="s">
        <v>1651</v>
      </c>
      <c r="F1311" s="346"/>
    </row>
    <row r="1312" spans="1:7">
      <c r="A1312" s="20" t="s">
        <v>1652</v>
      </c>
      <c r="B1312" s="21">
        <v>114254409.38</v>
      </c>
      <c r="C1312" s="22">
        <v>100</v>
      </c>
      <c r="D1312" s="21">
        <v>24499.8</v>
      </c>
      <c r="E1312" s="22">
        <v>0.02</v>
      </c>
      <c r="F1312" s="23">
        <v>114229909.58</v>
      </c>
    </row>
    <row r="1313" spans="1:6">
      <c r="A1313" s="20" t="s">
        <v>1653</v>
      </c>
      <c r="B1313" s="21">
        <v>114254409.38</v>
      </c>
      <c r="C1313" s="22">
        <v>100</v>
      </c>
      <c r="D1313" s="21">
        <v>24499.8</v>
      </c>
      <c r="E1313" s="22">
        <v>0.02</v>
      </c>
      <c r="F1313" s="23">
        <v>114229909.58</v>
      </c>
    </row>
    <row r="1315" spans="1:6" ht="27">
      <c r="A1315" s="43" t="s">
        <v>1654</v>
      </c>
    </row>
    <row r="1317" spans="1:6" ht="13.5">
      <c r="A1317" s="351" t="s">
        <v>1655</v>
      </c>
      <c r="B1317" s="344" t="s">
        <v>1656</v>
      </c>
      <c r="C1317" s="344"/>
      <c r="D1317" s="344"/>
    </row>
    <row r="1318" spans="1:6" ht="13.5">
      <c r="A1318" s="351"/>
      <c r="B1318" s="28" t="s">
        <v>1657</v>
      </c>
      <c r="C1318" s="4" t="s">
        <v>1658</v>
      </c>
      <c r="D1318" s="5" t="s">
        <v>1659</v>
      </c>
    </row>
    <row r="1319" spans="1:6" ht="13.5">
      <c r="A1319" s="6" t="s">
        <v>1660</v>
      </c>
      <c r="B1319" s="7">
        <v>1769133.69</v>
      </c>
      <c r="C1319" s="30"/>
      <c r="D1319" s="39"/>
    </row>
    <row r="1320" spans="1:6" ht="13.5">
      <c r="A1320" s="6" t="s">
        <v>1661</v>
      </c>
      <c r="B1320" s="7">
        <v>150893012.81999999</v>
      </c>
      <c r="C1320" s="30"/>
      <c r="D1320" s="39"/>
    </row>
    <row r="1321" spans="1:6" ht="13.5">
      <c r="A1321" s="6" t="s">
        <v>1662</v>
      </c>
      <c r="B1321" s="7">
        <v>466241.27</v>
      </c>
      <c r="C1321" s="30"/>
      <c r="D1321" s="39"/>
    </row>
    <row r="1322" spans="1:6" ht="13.5">
      <c r="A1322" s="6" t="s">
        <v>1663</v>
      </c>
      <c r="B1322" s="7">
        <v>266922.27</v>
      </c>
      <c r="C1322" s="7">
        <v>13346.11</v>
      </c>
      <c r="D1322" s="39">
        <v>5</v>
      </c>
    </row>
    <row r="1323" spans="1:6" ht="13.5">
      <c r="A1323" s="6" t="s">
        <v>1664</v>
      </c>
      <c r="B1323" s="30"/>
      <c r="C1323" s="30"/>
      <c r="D1323" s="39"/>
    </row>
    <row r="1324" spans="1:6" ht="13.5">
      <c r="A1324" s="6" t="s">
        <v>1665</v>
      </c>
      <c r="B1324" s="55">
        <v>168720</v>
      </c>
      <c r="C1324" s="7">
        <v>33744</v>
      </c>
      <c r="D1324" s="39">
        <v>20</v>
      </c>
    </row>
    <row r="1325" spans="1:6" ht="13.5">
      <c r="A1325" s="6" t="s">
        <v>1666</v>
      </c>
      <c r="B1325" s="55">
        <v>4999</v>
      </c>
      <c r="C1325" s="7">
        <v>2499.5</v>
      </c>
      <c r="D1325" s="39">
        <v>50</v>
      </c>
    </row>
    <row r="1326" spans="1:6" ht="13.5">
      <c r="A1326" s="6" t="s">
        <v>1667</v>
      </c>
      <c r="B1326" s="55">
        <v>25600</v>
      </c>
      <c r="C1326" s="7">
        <v>15360</v>
      </c>
      <c r="D1326" s="39">
        <v>60</v>
      </c>
    </row>
    <row r="1327" spans="1:6" ht="13.5">
      <c r="A1327" s="9" t="s">
        <v>1668</v>
      </c>
      <c r="B1327" s="7">
        <v>153128387.78</v>
      </c>
      <c r="C1327" s="7">
        <v>64949.61</v>
      </c>
      <c r="D1327" s="147">
        <v>0.04</v>
      </c>
    </row>
    <row r="1329" spans="1:5" ht="13.5">
      <c r="A1329" s="2" t="s">
        <v>1669</v>
      </c>
      <c r="B1329">
        <f>B1327-B1306</f>
        <v>0</v>
      </c>
    </row>
    <row r="1331" spans="1:5" ht="13.5">
      <c r="A1331" s="3" t="s">
        <v>1670</v>
      </c>
      <c r="B1331" s="5" t="s">
        <v>1671</v>
      </c>
    </row>
    <row r="1332" spans="1:5" ht="13.5">
      <c r="A1332" s="6" t="s">
        <v>1672</v>
      </c>
      <c r="B1332" s="8">
        <v>152929068.78</v>
      </c>
    </row>
    <row r="1333" spans="1:5" ht="13.5">
      <c r="A1333" s="6" t="s">
        <v>1673</v>
      </c>
      <c r="B1333" s="39"/>
    </row>
    <row r="1334" spans="1:5" ht="13.5">
      <c r="A1334" s="6" t="s">
        <v>1674</v>
      </c>
      <c r="B1334" s="8">
        <v>168720</v>
      </c>
    </row>
    <row r="1335" spans="1:5" ht="13.5">
      <c r="A1335" s="6" t="s">
        <v>1675</v>
      </c>
      <c r="B1335" s="8">
        <v>4999</v>
      </c>
    </row>
    <row r="1336" spans="1:5" ht="13.5">
      <c r="A1336" s="6" t="s">
        <v>1676</v>
      </c>
      <c r="B1336" s="8">
        <v>25600</v>
      </c>
    </row>
    <row r="1337" spans="1:5" ht="13.5">
      <c r="A1337" s="6" t="s">
        <v>1677</v>
      </c>
      <c r="B1337" s="8">
        <v>153128387.78</v>
      </c>
    </row>
    <row r="1339" spans="1:5" ht="13.5">
      <c r="A1339" s="2" t="s">
        <v>1678</v>
      </c>
    </row>
    <row r="1341" spans="1:5" ht="13.5">
      <c r="A1341" s="351" t="s">
        <v>1679</v>
      </c>
      <c r="B1341" s="4" t="s">
        <v>1680</v>
      </c>
      <c r="C1341" s="4" t="s">
        <v>1681</v>
      </c>
      <c r="D1341" s="4" t="s">
        <v>1682</v>
      </c>
      <c r="E1341" s="344" t="s">
        <v>1683</v>
      </c>
    </row>
    <row r="1342" spans="1:5" ht="13.5">
      <c r="A1342" s="351"/>
      <c r="B1342" s="50" t="s">
        <v>1684</v>
      </c>
      <c r="C1342" s="360" t="s">
        <v>1685</v>
      </c>
      <c r="D1342" s="360" t="s">
        <v>1686</v>
      </c>
      <c r="E1342" s="344"/>
    </row>
    <row r="1343" spans="1:5" ht="13.5">
      <c r="A1343" s="351"/>
      <c r="B1343" s="28" t="s">
        <v>1687</v>
      </c>
      <c r="C1343" s="360"/>
      <c r="D1343" s="360"/>
      <c r="E1343" s="344"/>
    </row>
    <row r="1344" spans="1:5" ht="13.5">
      <c r="A1344" s="6" t="s">
        <v>1688</v>
      </c>
      <c r="B1344" s="7">
        <v>6000</v>
      </c>
      <c r="C1344" s="7">
        <v>4700</v>
      </c>
      <c r="D1344" s="7">
        <v>13799.8</v>
      </c>
      <c r="E1344" s="8">
        <v>24499.8</v>
      </c>
    </row>
    <row r="1345" spans="1:5" ht="13.5">
      <c r="A1345" s="6" t="s">
        <v>1689</v>
      </c>
      <c r="B1345" s="30" t="s">
        <v>1690</v>
      </c>
      <c r="C1345" s="30" t="s">
        <v>1691</v>
      </c>
      <c r="D1345" s="30" t="s">
        <v>1692</v>
      </c>
      <c r="E1345" s="39"/>
    </row>
    <row r="1346" spans="1:5" ht="13.5">
      <c r="A1346" s="6" t="s">
        <v>1693</v>
      </c>
      <c r="B1346" s="30"/>
      <c r="C1346" s="30"/>
      <c r="D1346" s="30"/>
      <c r="E1346" s="39"/>
    </row>
    <row r="1347" spans="1:5" ht="13.5">
      <c r="A1347" s="6" t="s">
        <v>1694</v>
      </c>
      <c r="B1347" s="30"/>
      <c r="C1347" s="7">
        <v>-16872</v>
      </c>
      <c r="D1347" s="7">
        <v>16872</v>
      </c>
      <c r="E1347" s="39"/>
    </row>
    <row r="1348" spans="1:5" ht="13.5">
      <c r="A1348" s="6" t="s">
        <v>1695</v>
      </c>
      <c r="B1348" s="30"/>
      <c r="C1348" s="30"/>
      <c r="D1348" s="30"/>
      <c r="E1348" s="39"/>
    </row>
    <row r="1349" spans="1:5" ht="13.5">
      <c r="A1349" s="6" t="s">
        <v>1696</v>
      </c>
      <c r="B1349" s="30"/>
      <c r="C1349" s="30"/>
      <c r="D1349" s="30"/>
      <c r="E1349" s="39"/>
    </row>
    <row r="1350" spans="1:5" ht="13.5">
      <c r="A1350" s="6" t="s">
        <v>1697</v>
      </c>
      <c r="B1350" s="125">
        <v>7346.11</v>
      </c>
      <c r="C1350" s="125">
        <v>12172</v>
      </c>
      <c r="D1350" s="125">
        <v>20931.7</v>
      </c>
      <c r="E1350" s="144">
        <v>40449.81</v>
      </c>
    </row>
    <row r="1351" spans="1:5" ht="13.5">
      <c r="A1351" s="6" t="s">
        <v>1698</v>
      </c>
      <c r="B1351" s="30"/>
      <c r="C1351" s="30"/>
      <c r="D1351" s="30"/>
      <c r="E1351" s="39"/>
    </row>
    <row r="1352" spans="1:5" ht="13.5">
      <c r="A1352" s="6" t="s">
        <v>1699</v>
      </c>
      <c r="B1352" s="30"/>
      <c r="C1352" s="30"/>
      <c r="D1352" s="30"/>
      <c r="E1352" s="39"/>
    </row>
    <row r="1353" spans="1:5" ht="13.5">
      <c r="A1353" s="6" t="s">
        <v>1700</v>
      </c>
      <c r="B1353" s="30"/>
      <c r="C1353" s="30"/>
      <c r="D1353" s="30"/>
      <c r="E1353" s="39"/>
    </row>
    <row r="1354" spans="1:5" ht="13.5">
      <c r="A1354" s="6" t="s">
        <v>1701</v>
      </c>
      <c r="B1354" s="30"/>
      <c r="C1354" s="30"/>
      <c r="D1354" s="30"/>
      <c r="E1354" s="39"/>
    </row>
    <row r="1355" spans="1:5" ht="13.5">
      <c r="A1355" s="6" t="s">
        <v>1702</v>
      </c>
      <c r="B1355" s="125">
        <v>13346.11</v>
      </c>
      <c r="C1355" s="148" t="s">
        <v>1703</v>
      </c>
      <c r="D1355" s="125">
        <v>51603.5</v>
      </c>
      <c r="E1355" s="144">
        <v>64949.61</v>
      </c>
    </row>
    <row r="1357" spans="1:5" ht="13.5">
      <c r="A1357" s="2" t="s">
        <v>1704</v>
      </c>
    </row>
    <row r="1359" spans="1:5" ht="13.5">
      <c r="A1359" s="3" t="s">
        <v>1705</v>
      </c>
      <c r="B1359" s="4" t="s">
        <v>1706</v>
      </c>
      <c r="C1359" s="5" t="s">
        <v>1707</v>
      </c>
    </row>
    <row r="1360" spans="1:5" ht="13.5">
      <c r="A1360" s="6" t="s">
        <v>1708</v>
      </c>
      <c r="B1360" s="7">
        <v>150893012.81999999</v>
      </c>
      <c r="C1360" s="8">
        <v>112114411.75</v>
      </c>
    </row>
    <row r="1361" spans="1:6" ht="13.5">
      <c r="A1361" s="6" t="s">
        <v>1709</v>
      </c>
      <c r="B1361" s="7">
        <v>30599</v>
      </c>
      <c r="C1361" s="8">
        <v>30599</v>
      </c>
    </row>
    <row r="1362" spans="1:6" ht="13.5">
      <c r="A1362" s="6" t="s">
        <v>1710</v>
      </c>
      <c r="B1362" s="7">
        <v>1769133.69</v>
      </c>
      <c r="C1362" s="8">
        <v>1942398.63</v>
      </c>
    </row>
    <row r="1363" spans="1:6" ht="13.5">
      <c r="A1363" s="6" t="s">
        <v>1711</v>
      </c>
      <c r="B1363" s="7">
        <v>435642.27</v>
      </c>
      <c r="C1363" s="8">
        <v>167000</v>
      </c>
    </row>
    <row r="1364" spans="1:6" ht="13.5">
      <c r="A1364" s="6" t="s">
        <v>1712</v>
      </c>
      <c r="B1364" s="7">
        <v>153128387.78</v>
      </c>
      <c r="C1364" s="8">
        <v>114254409.38</v>
      </c>
    </row>
    <row r="1366" spans="1:6" ht="13.5">
      <c r="A1366" s="2" t="s">
        <v>1713</v>
      </c>
    </row>
    <row r="1368" spans="1:6" ht="22.8">
      <c r="A1368" s="15" t="s">
        <v>1714</v>
      </c>
      <c r="B1368" s="18" t="s">
        <v>1715</v>
      </c>
      <c r="C1368" s="18" t="s">
        <v>1716</v>
      </c>
      <c r="D1368" s="18" t="s">
        <v>1717</v>
      </c>
      <c r="E1368" s="18" t="s">
        <v>1718</v>
      </c>
      <c r="F1368" s="16" t="s">
        <v>1719</v>
      </c>
    </row>
    <row r="1369" spans="1:6">
      <c r="A1369" s="71" t="s">
        <v>1720</v>
      </c>
      <c r="B1369" s="149" t="s">
        <v>1721</v>
      </c>
      <c r="C1369" s="60">
        <v>73798662.25</v>
      </c>
      <c r="D1369" s="61" t="s">
        <v>1722</v>
      </c>
      <c r="E1369" s="61">
        <v>48.19</v>
      </c>
      <c r="F1369" s="108"/>
    </row>
    <row r="1370" spans="1:6">
      <c r="A1370" s="71" t="s">
        <v>1723</v>
      </c>
      <c r="B1370" s="149" t="s">
        <v>1724</v>
      </c>
      <c r="C1370" s="60">
        <v>54383681.670000002</v>
      </c>
      <c r="D1370" s="61" t="s">
        <v>1725</v>
      </c>
      <c r="E1370" s="61">
        <v>35.520000000000003</v>
      </c>
      <c r="F1370" s="108"/>
    </row>
    <row r="1371" spans="1:6">
      <c r="A1371" s="71" t="s">
        <v>1726</v>
      </c>
      <c r="B1371" s="149" t="s">
        <v>1727</v>
      </c>
      <c r="C1371" s="60">
        <v>12749192.48</v>
      </c>
      <c r="D1371" s="61" t="s">
        <v>1728</v>
      </c>
      <c r="E1371" s="61">
        <v>8.33</v>
      </c>
      <c r="F1371" s="108"/>
    </row>
    <row r="1372" spans="1:6">
      <c r="A1372" s="71" t="s">
        <v>1729</v>
      </c>
      <c r="B1372" s="149" t="s">
        <v>1730</v>
      </c>
      <c r="C1372" s="60">
        <v>6188754.0800000001</v>
      </c>
      <c r="D1372" s="61" t="s">
        <v>1731</v>
      </c>
      <c r="E1372" s="61">
        <v>4.04</v>
      </c>
      <c r="F1372" s="108"/>
    </row>
    <row r="1373" spans="1:6">
      <c r="A1373" s="71" t="s">
        <v>1732</v>
      </c>
      <c r="B1373" s="149" t="s">
        <v>1733</v>
      </c>
      <c r="C1373" s="60">
        <v>2045732</v>
      </c>
      <c r="D1373" s="61" t="s">
        <v>1734</v>
      </c>
      <c r="E1373" s="61">
        <v>1.34</v>
      </c>
      <c r="F1373" s="108"/>
    </row>
    <row r="1374" spans="1:6">
      <c r="A1374" s="71" t="s">
        <v>1735</v>
      </c>
      <c r="B1374" s="73"/>
      <c r="C1374" s="60">
        <v>149166022.47999999</v>
      </c>
      <c r="D1374" s="61"/>
      <c r="E1374" s="61">
        <v>97.41</v>
      </c>
      <c r="F1374" s="108"/>
    </row>
    <row r="1375" spans="1:6" ht="13.5">
      <c r="A1375" s="14" t="s">
        <v>1736</v>
      </c>
    </row>
    <row r="1377" spans="1:4" ht="13.5">
      <c r="A1377" s="2" t="s">
        <v>1737</v>
      </c>
    </row>
    <row r="1379" spans="1:4" ht="13.5">
      <c r="A1379" s="2" t="s">
        <v>1738</v>
      </c>
    </row>
    <row r="1381" spans="1:4" ht="13.5">
      <c r="A1381" s="351" t="s">
        <v>1739</v>
      </c>
      <c r="B1381" s="344" t="s">
        <v>1740</v>
      </c>
      <c r="C1381" s="344"/>
      <c r="D1381" s="344"/>
    </row>
    <row r="1382" spans="1:4" ht="13.5">
      <c r="A1382" s="351"/>
      <c r="B1382" s="28" t="s">
        <v>1741</v>
      </c>
      <c r="C1382" s="4" t="s">
        <v>1742</v>
      </c>
      <c r="D1382" s="5" t="s">
        <v>1743</v>
      </c>
    </row>
    <row r="1383" spans="1:4" ht="13.5">
      <c r="A1383" s="6" t="s">
        <v>1744</v>
      </c>
      <c r="B1383" s="7">
        <v>222784000</v>
      </c>
      <c r="C1383" s="7">
        <v>67529128.790000007</v>
      </c>
      <c r="D1383" s="8">
        <v>157804871.21000001</v>
      </c>
    </row>
    <row r="1384" spans="1:4" ht="13.5">
      <c r="A1384" s="6" t="s">
        <v>1745</v>
      </c>
      <c r="B1384" s="7">
        <v>20470794.48</v>
      </c>
      <c r="C1384" s="30"/>
      <c r="D1384" s="8">
        <v>20470794.48</v>
      </c>
    </row>
    <row r="1385" spans="1:4" ht="13.5">
      <c r="A1385" s="9" t="s">
        <v>1746</v>
      </c>
      <c r="B1385" s="7">
        <v>245804794.47999999</v>
      </c>
      <c r="C1385" s="7">
        <v>67529128.790000007</v>
      </c>
      <c r="D1385" s="8">
        <v>178275665.69</v>
      </c>
    </row>
    <row r="1386" spans="1:4" ht="13.5">
      <c r="A1386" s="14" t="s">
        <v>1747</v>
      </c>
      <c r="D1386">
        <f>D1385-BS!C31</f>
        <v>10650.879999995232</v>
      </c>
    </row>
    <row r="1387" spans="1:4" ht="13.5">
      <c r="A1387" s="351" t="s">
        <v>1748</v>
      </c>
      <c r="B1387" s="352" t="s">
        <v>1749</v>
      </c>
      <c r="C1387" s="352"/>
      <c r="D1387" s="352"/>
    </row>
    <row r="1388" spans="1:4" ht="54">
      <c r="A1388" s="351"/>
      <c r="B1388" s="151" t="s">
        <v>1750</v>
      </c>
      <c r="C1388" s="152" t="s">
        <v>1751</v>
      </c>
      <c r="D1388" s="150" t="s">
        <v>1752</v>
      </c>
    </row>
    <row r="1389" spans="1:4" ht="13.5">
      <c r="A1389" s="33" t="s">
        <v>1753</v>
      </c>
      <c r="B1389" s="7">
        <v>222784000</v>
      </c>
      <c r="C1389" s="7">
        <v>67529128.790000007</v>
      </c>
      <c r="D1389" s="8">
        <v>155254871.21000001</v>
      </c>
    </row>
    <row r="1390" spans="1:4" ht="13.5">
      <c r="A1390" s="33" t="s">
        <v>1754</v>
      </c>
      <c r="B1390" s="7">
        <v>18872517.609999999</v>
      </c>
      <c r="C1390" s="30"/>
      <c r="D1390" s="8">
        <v>18872517.609999999</v>
      </c>
    </row>
    <row r="1391" spans="1:4" ht="13.5">
      <c r="A1391" s="9" t="s">
        <v>1755</v>
      </c>
      <c r="B1391" s="7">
        <v>241656517.61000001</v>
      </c>
      <c r="C1391" s="7">
        <v>67529128.790000007</v>
      </c>
      <c r="D1391" s="8">
        <v>174127388.81999999</v>
      </c>
    </row>
    <row r="1393" spans="1:7" ht="13.5">
      <c r="A1393" s="2" t="s">
        <v>1756</v>
      </c>
    </row>
    <row r="1395" spans="1:7">
      <c r="A1395" s="15" t="s">
        <v>1757</v>
      </c>
      <c r="B1395" s="18" t="s">
        <v>1758</v>
      </c>
      <c r="C1395" s="18" t="s">
        <v>1759</v>
      </c>
      <c r="D1395" s="18" t="s">
        <v>1760</v>
      </c>
      <c r="E1395" s="18" t="s">
        <v>1761</v>
      </c>
      <c r="F1395" s="18" t="s">
        <v>1762</v>
      </c>
      <c r="G1395" s="16" t="s">
        <v>1763</v>
      </c>
    </row>
    <row r="1396" spans="1:7">
      <c r="A1396" s="128" t="s">
        <v>1764</v>
      </c>
      <c r="B1396" s="21">
        <v>48000000</v>
      </c>
      <c r="C1396" s="22"/>
      <c r="D1396" s="22"/>
      <c r="E1396" s="21">
        <v>48000000</v>
      </c>
      <c r="F1396" s="22"/>
      <c r="G1396" s="31"/>
    </row>
    <row r="1397" spans="1:7">
      <c r="A1397" s="128" t="s">
        <v>1765</v>
      </c>
      <c r="B1397" s="21">
        <v>3760000</v>
      </c>
      <c r="C1397" s="22"/>
      <c r="D1397" s="22"/>
      <c r="E1397" s="21">
        <v>3760000</v>
      </c>
      <c r="F1397" s="22"/>
      <c r="G1397" s="31"/>
    </row>
    <row r="1398" spans="1:7">
      <c r="A1398" s="128" t="s">
        <v>1766</v>
      </c>
      <c r="B1398" s="21">
        <v>36250000</v>
      </c>
      <c r="C1398" s="22"/>
      <c r="D1398" s="22"/>
      <c r="E1398" s="21">
        <v>36250000</v>
      </c>
      <c r="F1398" s="22"/>
      <c r="G1398" s="31"/>
    </row>
    <row r="1399" spans="1:7">
      <c r="A1399" s="128" t="s">
        <v>1767</v>
      </c>
      <c r="B1399" s="21">
        <v>1020000</v>
      </c>
      <c r="C1399" s="22"/>
      <c r="D1399" s="22"/>
      <c r="E1399" s="21">
        <v>1020000</v>
      </c>
      <c r="F1399" s="22"/>
      <c r="G1399" s="31"/>
    </row>
    <row r="1400" spans="1:7">
      <c r="A1400" s="128" t="s">
        <v>1768</v>
      </c>
      <c r="B1400" s="21">
        <v>31284797.640000001</v>
      </c>
      <c r="C1400" s="22"/>
      <c r="D1400" s="22"/>
      <c r="E1400" s="21">
        <v>31284797.640000001</v>
      </c>
      <c r="F1400" s="22"/>
      <c r="G1400" s="23">
        <v>48715202.359999999</v>
      </c>
    </row>
    <row r="1401" spans="1:7">
      <c r="A1401" s="128" t="s">
        <v>1769</v>
      </c>
      <c r="B1401" s="22"/>
      <c r="C1401" s="22"/>
      <c r="D1401" s="22"/>
      <c r="E1401" s="22"/>
      <c r="F1401" s="22"/>
      <c r="G1401" s="23">
        <v>5000000</v>
      </c>
    </row>
    <row r="1402" spans="1:7">
      <c r="A1402" s="128" t="s">
        <v>1770</v>
      </c>
      <c r="B1402" s="21">
        <v>33454000</v>
      </c>
      <c r="C1402" s="22"/>
      <c r="D1402" s="22"/>
      <c r="E1402" s="21">
        <v>33454000</v>
      </c>
      <c r="F1402" s="22"/>
      <c r="G1402" s="31"/>
    </row>
    <row r="1403" spans="1:7">
      <c r="A1403" s="128" t="s">
        <v>1771</v>
      </c>
      <c r="B1403" s="21">
        <v>1486073.57</v>
      </c>
      <c r="C1403" s="22"/>
      <c r="D1403" s="22"/>
      <c r="E1403" s="21">
        <v>1486073.57</v>
      </c>
      <c r="F1403" s="22"/>
      <c r="G1403" s="23">
        <v>13813926.43</v>
      </c>
    </row>
    <row r="1404" spans="1:7">
      <c r="A1404" s="128" t="s">
        <v>1772</v>
      </c>
      <c r="B1404" s="22"/>
      <c r="C1404" s="21">
        <v>2550000</v>
      </c>
      <c r="D1404" s="22"/>
      <c r="E1404" s="21">
        <v>2550000</v>
      </c>
      <c r="F1404" s="22"/>
      <c r="G1404" s="31"/>
    </row>
    <row r="1405" spans="1:7">
      <c r="A1405" s="24" t="s">
        <v>1773</v>
      </c>
      <c r="B1405" s="21">
        <v>155254871.21000001</v>
      </c>
      <c r="C1405" s="21">
        <v>2550000</v>
      </c>
      <c r="D1405" s="22"/>
      <c r="E1405" s="21">
        <v>157804871.21000001</v>
      </c>
      <c r="F1405" s="22"/>
      <c r="G1405" s="23">
        <v>67529128.790000007</v>
      </c>
    </row>
    <row r="1406" spans="1:7">
      <c r="G1406">
        <f>E1405-G1405</f>
        <v>90275742.420000002</v>
      </c>
    </row>
    <row r="1407" spans="1:7" ht="13.5">
      <c r="A1407" s="2" t="s">
        <v>1774</v>
      </c>
    </row>
    <row r="1409" spans="1:7">
      <c r="A1409" s="353" t="s">
        <v>1775</v>
      </c>
      <c r="B1409" s="348" t="s">
        <v>1776</v>
      </c>
      <c r="C1409" s="346" t="s">
        <v>1777</v>
      </c>
      <c r="D1409" s="346"/>
      <c r="E1409" s="346"/>
      <c r="F1409" s="346"/>
    </row>
    <row r="1410" spans="1:7">
      <c r="A1410" s="353"/>
      <c r="B1410" s="348"/>
      <c r="C1410" s="347" t="s">
        <v>1778</v>
      </c>
      <c r="D1410" s="348" t="s">
        <v>1779</v>
      </c>
      <c r="E1410" s="348" t="s">
        <v>1780</v>
      </c>
      <c r="F1410" s="77" t="s">
        <v>1781</v>
      </c>
    </row>
    <row r="1411" spans="1:7">
      <c r="A1411" s="353"/>
      <c r="B1411" s="348"/>
      <c r="C1411" s="347"/>
      <c r="D1411" s="348"/>
      <c r="E1411" s="348"/>
      <c r="F1411" s="78" t="s">
        <v>1782</v>
      </c>
    </row>
    <row r="1412" spans="1:7" ht="13.5">
      <c r="A1412" s="20" t="s">
        <v>1783</v>
      </c>
      <c r="B1412" s="153">
        <v>18872517.609999999</v>
      </c>
      <c r="C1412" s="30"/>
      <c r="D1412" s="30"/>
      <c r="E1412" s="21">
        <v>1598276.87</v>
      </c>
      <c r="F1412" s="39"/>
    </row>
    <row r="1413" spans="1:7" ht="13.5">
      <c r="A1413" s="9" t="s">
        <v>1784</v>
      </c>
      <c r="B1413" s="153">
        <v>18872517.609999999</v>
      </c>
      <c r="C1413" s="30"/>
      <c r="D1413" s="30"/>
      <c r="E1413" s="21">
        <v>1598276.87</v>
      </c>
      <c r="F1413" s="39"/>
    </row>
    <row r="1414" spans="1:7" ht="13.5">
      <c r="A1414" s="14" t="s">
        <v>1785</v>
      </c>
    </row>
    <row r="1415" spans="1:7">
      <c r="A1415" s="353" t="s">
        <v>1786</v>
      </c>
      <c r="B1415" s="348" t="s">
        <v>1787</v>
      </c>
      <c r="C1415" s="348"/>
      <c r="D1415" s="348"/>
      <c r="E1415" s="348"/>
      <c r="F1415" s="348" t="s">
        <v>1788</v>
      </c>
      <c r="G1415" s="346" t="s">
        <v>1789</v>
      </c>
    </row>
    <row r="1416" spans="1:7" ht="22.8">
      <c r="A1416" s="353"/>
      <c r="B1416" s="17" t="s">
        <v>1790</v>
      </c>
      <c r="C1416" s="17" t="s">
        <v>1791</v>
      </c>
      <c r="D1416" s="17" t="s">
        <v>1792</v>
      </c>
      <c r="E1416" s="18" t="s">
        <v>1793</v>
      </c>
      <c r="F1416" s="348"/>
      <c r="G1416" s="346"/>
    </row>
    <row r="1417" spans="1:7">
      <c r="A1417" s="20" t="s">
        <v>1794</v>
      </c>
      <c r="B1417" s="22"/>
      <c r="C1417" s="22"/>
      <c r="D1417" s="22"/>
      <c r="E1417" s="22"/>
      <c r="F1417" s="21">
        <v>20470794.48</v>
      </c>
      <c r="G1417" s="31"/>
    </row>
    <row r="1418" spans="1:7">
      <c r="A1418" s="24" t="s">
        <v>1795</v>
      </c>
      <c r="B1418" s="22"/>
      <c r="C1418" s="22"/>
      <c r="D1418" s="22"/>
      <c r="E1418" s="22"/>
      <c r="F1418" s="21">
        <v>20470794.48</v>
      </c>
      <c r="G1418" s="31"/>
    </row>
    <row r="1419" spans="1:7" ht="13.5">
      <c r="A1419" s="14" t="s">
        <v>1796</v>
      </c>
    </row>
    <row r="1421" spans="1:7" ht="13.5">
      <c r="A1421" s="2" t="s">
        <v>1797</v>
      </c>
    </row>
    <row r="1423" spans="1:7" ht="13.5">
      <c r="A1423" s="2" t="s">
        <v>1798</v>
      </c>
    </row>
    <row r="1425" spans="1:5" ht="13.5">
      <c r="A1425" s="2" t="s">
        <v>1799</v>
      </c>
    </row>
    <row r="1427" spans="1:5" ht="13.5">
      <c r="A1427" s="351" t="s">
        <v>1800</v>
      </c>
      <c r="B1427" s="345" t="s">
        <v>1801</v>
      </c>
      <c r="C1427" s="345"/>
      <c r="D1427" s="344" t="s">
        <v>1802</v>
      </c>
      <c r="E1427" s="344"/>
    </row>
    <row r="1428" spans="1:5" ht="13.5">
      <c r="A1428" s="351"/>
      <c r="B1428" s="28" t="s">
        <v>1803</v>
      </c>
      <c r="C1428" s="28" t="s">
        <v>1804</v>
      </c>
      <c r="D1428" s="4" t="s">
        <v>1805</v>
      </c>
      <c r="E1428" s="5" t="s">
        <v>1806</v>
      </c>
    </row>
    <row r="1429" spans="1:5" ht="13.5">
      <c r="A1429" s="6" t="s">
        <v>1807</v>
      </c>
      <c r="B1429" s="30"/>
      <c r="C1429" s="30"/>
      <c r="D1429" s="7">
        <v>778830854.15999997</v>
      </c>
      <c r="E1429" s="8">
        <v>576764209.77999997</v>
      </c>
    </row>
    <row r="1430" spans="1:5" ht="13.5">
      <c r="A1430" s="6" t="s">
        <v>1808</v>
      </c>
      <c r="B1430" s="30"/>
      <c r="C1430" s="30"/>
      <c r="D1430" s="7">
        <v>51558780.649999999</v>
      </c>
      <c r="E1430" s="8">
        <v>51030117.859999999</v>
      </c>
    </row>
    <row r="1431" spans="1:5" ht="13.5">
      <c r="A1431" s="9" t="s">
        <v>1809</v>
      </c>
      <c r="B1431" s="30"/>
      <c r="C1431" s="30"/>
      <c r="D1431" s="7">
        <v>830389634.80999994</v>
      </c>
      <c r="E1431" s="8">
        <v>627794327.63999999</v>
      </c>
    </row>
    <row r="1432" spans="1:5" ht="13.5">
      <c r="A1432" s="6" t="s">
        <v>1810</v>
      </c>
      <c r="B1432" s="30"/>
      <c r="C1432" s="30"/>
      <c r="D1432" s="7">
        <v>829941858.63</v>
      </c>
      <c r="E1432" s="8">
        <v>627176256.12</v>
      </c>
    </row>
    <row r="1434" spans="1:5" ht="27">
      <c r="A1434" s="2" t="s">
        <v>1811</v>
      </c>
    </row>
    <row r="1436" spans="1:5" ht="13.5">
      <c r="A1436" s="2" t="s">
        <v>1812</v>
      </c>
    </row>
    <row r="1438" spans="1:5" ht="13.5">
      <c r="A1438" s="351" t="s">
        <v>1813</v>
      </c>
      <c r="B1438" s="345" t="s">
        <v>1814</v>
      </c>
      <c r="C1438" s="345"/>
      <c r="D1438" s="344" t="s">
        <v>1815</v>
      </c>
      <c r="E1438" s="344"/>
    </row>
    <row r="1439" spans="1:5" ht="13.5">
      <c r="A1439" s="351"/>
      <c r="B1439" s="28" t="s">
        <v>1816</v>
      </c>
      <c r="C1439" s="28" t="s">
        <v>1817</v>
      </c>
      <c r="D1439" s="4" t="s">
        <v>1818</v>
      </c>
      <c r="E1439" s="5" t="s">
        <v>1819</v>
      </c>
    </row>
    <row r="1440" spans="1:5" ht="14.1">
      <c r="A1440" s="6" t="s">
        <v>1820</v>
      </c>
      <c r="B1440" s="30"/>
      <c r="C1440" s="30"/>
      <c r="D1440" s="154">
        <v>768836487.88</v>
      </c>
      <c r="E1440" s="155">
        <v>567738180.19000006</v>
      </c>
    </row>
    <row r="1441" spans="1:5" ht="14.1">
      <c r="A1441" s="6" t="s">
        <v>1821</v>
      </c>
      <c r="B1441" s="30"/>
      <c r="C1441" s="30"/>
      <c r="D1441" s="154">
        <v>59391809.57</v>
      </c>
      <c r="E1441" s="155">
        <v>58392153.979999997</v>
      </c>
    </row>
    <row r="1442" spans="1:5" ht="14.1">
      <c r="A1442" s="6" t="s">
        <v>1822</v>
      </c>
      <c r="B1442" s="30"/>
      <c r="C1442" s="30"/>
      <c r="D1442" s="154">
        <v>1713561.18</v>
      </c>
      <c r="E1442" s="155">
        <v>1045921.95</v>
      </c>
    </row>
    <row r="1443" spans="1:5" ht="13.5">
      <c r="A1443" s="9" t="s">
        <v>1823</v>
      </c>
      <c r="B1443" s="30"/>
      <c r="C1443" s="30"/>
      <c r="D1443" s="7">
        <v>829941858.63</v>
      </c>
      <c r="E1443" s="8">
        <v>627176256.12</v>
      </c>
    </row>
    <row r="1445" spans="1:5" ht="13.5">
      <c r="A1445" s="2" t="s">
        <v>1824</v>
      </c>
    </row>
    <row r="1447" spans="1:5" ht="13.5">
      <c r="A1447" s="351" t="s">
        <v>1825</v>
      </c>
      <c r="B1447" s="345" t="s">
        <v>1826</v>
      </c>
      <c r="C1447" s="345"/>
      <c r="D1447" s="344" t="s">
        <v>1827</v>
      </c>
      <c r="E1447" s="344"/>
    </row>
    <row r="1448" spans="1:5" ht="13.5">
      <c r="A1448" s="351"/>
      <c r="B1448" s="28" t="s">
        <v>1828</v>
      </c>
      <c r="C1448" s="28" t="s">
        <v>1829</v>
      </c>
      <c r="D1448" s="4" t="s">
        <v>1830</v>
      </c>
      <c r="E1448" s="5" t="s">
        <v>1831</v>
      </c>
    </row>
    <row r="1449" spans="1:5" ht="13.5">
      <c r="A1449" s="33" t="s">
        <v>1832</v>
      </c>
      <c r="B1449" s="30"/>
      <c r="C1449" s="30"/>
      <c r="D1449" s="7">
        <v>673466910.94000006</v>
      </c>
      <c r="E1449" s="8">
        <v>501406202.87</v>
      </c>
    </row>
    <row r="1450" spans="1:5" ht="13.5">
      <c r="A1450" s="6" t="s">
        <v>1833</v>
      </c>
      <c r="B1450" s="30"/>
      <c r="C1450" s="30"/>
      <c r="D1450" s="7">
        <v>156474947.69</v>
      </c>
      <c r="E1450" s="8">
        <v>125770053.25</v>
      </c>
    </row>
    <row r="1451" spans="1:5" ht="13.5">
      <c r="A1451" s="9" t="s">
        <v>1834</v>
      </c>
      <c r="B1451" s="30"/>
      <c r="C1451" s="30"/>
      <c r="D1451" s="7">
        <v>829941858.63</v>
      </c>
      <c r="E1451" s="8">
        <v>627176256.12</v>
      </c>
    </row>
    <row r="1453" spans="1:5" ht="13.5">
      <c r="A1453" s="2" t="s">
        <v>1835</v>
      </c>
    </row>
    <row r="1455" spans="1:5" ht="13.5">
      <c r="A1455" s="3" t="s">
        <v>1836</v>
      </c>
      <c r="B1455" s="4" t="s">
        <v>1837</v>
      </c>
      <c r="C1455" s="5" t="s">
        <v>1838</v>
      </c>
    </row>
    <row r="1456" spans="1:5" ht="13.5">
      <c r="A1456" s="6" t="s">
        <v>1839</v>
      </c>
      <c r="B1456" s="30"/>
      <c r="C1456" s="8">
        <v>829941858.63</v>
      </c>
    </row>
    <row r="1457" spans="1:3" ht="13.5">
      <c r="A1457" s="9" t="s">
        <v>1840</v>
      </c>
      <c r="B1457" s="30"/>
      <c r="C1457" s="8">
        <v>829941858.63</v>
      </c>
    </row>
    <row r="1459" spans="1:3" ht="27">
      <c r="A1459" s="2" t="s">
        <v>1841</v>
      </c>
    </row>
    <row r="1461" spans="1:3" ht="13.5">
      <c r="A1461" s="14" t="s">
        <v>1842</v>
      </c>
    </row>
    <row r="1463" spans="1:3" ht="13.5">
      <c r="A1463" s="2" t="s">
        <v>1843</v>
      </c>
    </row>
    <row r="1465" spans="1:3" ht="13.5">
      <c r="A1465" s="3" t="s">
        <v>1844</v>
      </c>
      <c r="B1465" s="4" t="s">
        <v>1845</v>
      </c>
      <c r="C1465" s="5" t="s">
        <v>1846</v>
      </c>
    </row>
    <row r="1466" spans="1:3" ht="13.5">
      <c r="A1466" s="6" t="s">
        <v>1847</v>
      </c>
      <c r="B1466" s="7">
        <v>30798462.399999999</v>
      </c>
      <c r="C1466" s="8">
        <v>25445452.640000001</v>
      </c>
    </row>
    <row r="1467" spans="1:3" ht="13.5">
      <c r="A1467" s="6" t="s">
        <v>1848</v>
      </c>
      <c r="B1467" s="7">
        <v>3390326.59</v>
      </c>
      <c r="C1467" s="8">
        <v>1406735.38</v>
      </c>
    </row>
    <row r="1468" spans="1:3" ht="13.5">
      <c r="A1468" s="6" t="s">
        <v>1849</v>
      </c>
      <c r="B1468" s="7">
        <v>10648006.57</v>
      </c>
      <c r="C1468" s="8">
        <v>5983359.6900000004</v>
      </c>
    </row>
    <row r="1469" spans="1:3" ht="13.5">
      <c r="A1469" s="6" t="s">
        <v>1850</v>
      </c>
      <c r="B1469" s="7">
        <v>4926908.8899999997</v>
      </c>
      <c r="C1469" s="8">
        <v>2882428.35</v>
      </c>
    </row>
    <row r="1470" spans="1:3" ht="13.5">
      <c r="A1470" s="9" t="s">
        <v>1851</v>
      </c>
      <c r="B1470" s="7">
        <v>49763704.450000003</v>
      </c>
      <c r="C1470" s="8">
        <v>35717976.060000002</v>
      </c>
    </row>
    <row r="1471" spans="1:3" ht="13.5">
      <c r="A1471" s="14" t="s">
        <v>1852</v>
      </c>
      <c r="B1471">
        <f>B1470-PL!C11</f>
        <v>66604.109999999404</v>
      </c>
      <c r="C1471">
        <f>C1470-PL!D11</f>
        <v>0</v>
      </c>
    </row>
    <row r="1473" spans="1:3" ht="13.5">
      <c r="A1473" s="2" t="s">
        <v>1853</v>
      </c>
    </row>
    <row r="1475" spans="1:3" ht="13.5">
      <c r="A1475" s="3" t="s">
        <v>1854</v>
      </c>
      <c r="B1475" s="4" t="s">
        <v>1855</v>
      </c>
      <c r="C1475" s="5" t="s">
        <v>1856</v>
      </c>
    </row>
    <row r="1476" spans="1:3" ht="13.5">
      <c r="A1476" s="6" t="s">
        <v>1857</v>
      </c>
      <c r="B1476" s="7">
        <v>1598276.87</v>
      </c>
      <c r="C1476" s="8">
        <v>2416518.17</v>
      </c>
    </row>
    <row r="1477" spans="1:3" ht="13.5">
      <c r="A1477" s="6" t="s">
        <v>1858</v>
      </c>
      <c r="B1477" s="7">
        <v>1530000</v>
      </c>
      <c r="C1477" s="39"/>
    </row>
    <row r="1478" spans="1:3" ht="13.5">
      <c r="A1478" s="6" t="s">
        <v>1859</v>
      </c>
      <c r="B1478" s="7">
        <v>8822123.8200000003</v>
      </c>
      <c r="C1478" s="39"/>
    </row>
    <row r="1479" spans="1:3" ht="27">
      <c r="A1479" s="6" t="s">
        <v>1860</v>
      </c>
      <c r="B1479" s="7">
        <v>280000</v>
      </c>
      <c r="C1479" s="8">
        <v>280000</v>
      </c>
    </row>
    <row r="1480" spans="1:3" ht="13.5">
      <c r="A1480" s="9" t="s">
        <v>1861</v>
      </c>
      <c r="B1480" s="7">
        <v>12230400.689999999</v>
      </c>
      <c r="C1480" s="8">
        <v>2696518.17</v>
      </c>
    </row>
    <row r="1481" spans="1:3" ht="13.5">
      <c r="A1481" s="14" t="s">
        <v>1862</v>
      </c>
    </row>
    <row r="1483" spans="1:3" ht="13.5">
      <c r="A1483" s="1" t="s">
        <v>1863</v>
      </c>
    </row>
    <row r="1485" spans="1:3" ht="13.5">
      <c r="A1485" s="2" t="s">
        <v>1864</v>
      </c>
    </row>
    <row r="1487" spans="1:3" ht="13.5">
      <c r="A1487" s="2" t="s">
        <v>1865</v>
      </c>
    </row>
    <row r="1489" spans="1:6" ht="13.5">
      <c r="A1489" s="2" t="s">
        <v>1866</v>
      </c>
    </row>
    <row r="1491" spans="1:6">
      <c r="A1491" s="15" t="s">
        <v>1867</v>
      </c>
      <c r="B1491" s="18" t="s">
        <v>1868</v>
      </c>
      <c r="C1491" s="16" t="s">
        <v>1869</v>
      </c>
    </row>
    <row r="1492" spans="1:6" ht="22.8">
      <c r="A1492" s="20" t="s">
        <v>1870</v>
      </c>
      <c r="B1492" s="21">
        <v>-857506</v>
      </c>
      <c r="C1492" s="110"/>
    </row>
    <row r="1493" spans="1:6" ht="22.8">
      <c r="A1493" s="20" t="s">
        <v>1871</v>
      </c>
      <c r="B1493" s="22"/>
      <c r="C1493" s="110"/>
    </row>
    <row r="1494" spans="1:6" ht="45">
      <c r="A1494" s="20" t="s">
        <v>1872</v>
      </c>
      <c r="B1494" s="21">
        <v>15222435.060000001</v>
      </c>
      <c r="C1494" s="110"/>
      <c r="D1494" s="3" t="s">
        <v>1873</v>
      </c>
      <c r="E1494" s="5" t="s">
        <v>1874</v>
      </c>
    </row>
    <row r="1495" spans="1:6" ht="27">
      <c r="A1495" s="20" t="s">
        <v>1875</v>
      </c>
      <c r="B1495" s="22"/>
      <c r="C1495" s="110"/>
      <c r="D1495" s="6" t="s">
        <v>1876</v>
      </c>
      <c r="E1495" s="8">
        <v>5440048.2800000003</v>
      </c>
    </row>
    <row r="1496" spans="1:6" ht="33.9">
      <c r="A1496" s="20" t="s">
        <v>1877</v>
      </c>
      <c r="B1496" s="22"/>
      <c r="C1496" s="110"/>
      <c r="D1496" s="6" t="s">
        <v>1878</v>
      </c>
      <c r="E1496" s="8">
        <v>9782386.7799999993</v>
      </c>
      <c r="F1496">
        <f>E1495+E1496</f>
        <v>15222435.059999999</v>
      </c>
    </row>
    <row r="1497" spans="1:6" ht="27">
      <c r="A1497" s="20" t="s">
        <v>1879</v>
      </c>
      <c r="B1497" s="22"/>
      <c r="C1497" s="110"/>
      <c r="D1497" s="6" t="s">
        <v>1880</v>
      </c>
      <c r="E1497" s="8">
        <v>62031.78</v>
      </c>
    </row>
    <row r="1498" spans="1:6" ht="13.5">
      <c r="A1498" s="20" t="s">
        <v>1881</v>
      </c>
      <c r="B1498" s="22"/>
      <c r="C1498" s="110"/>
      <c r="D1498" s="9" t="s">
        <v>1882</v>
      </c>
      <c r="E1498" s="8">
        <v>15284466.84</v>
      </c>
    </row>
    <row r="1499" spans="1:6" ht="22.8">
      <c r="A1499" s="20" t="s">
        <v>1883</v>
      </c>
      <c r="B1499" s="22"/>
      <c r="C1499" s="110"/>
    </row>
    <row r="1500" spans="1:6">
      <c r="A1500" s="20" t="s">
        <v>1884</v>
      </c>
      <c r="B1500" s="22"/>
      <c r="C1500" s="110"/>
    </row>
    <row r="1501" spans="1:6" ht="22.8">
      <c r="A1501" s="20" t="s">
        <v>1885</v>
      </c>
      <c r="B1501" s="22"/>
      <c r="C1501" s="110"/>
    </row>
    <row r="1502" spans="1:6" ht="22.8">
      <c r="A1502" s="20" t="s">
        <v>1886</v>
      </c>
      <c r="B1502" s="22"/>
      <c r="C1502" s="110"/>
    </row>
    <row r="1503" spans="1:6" ht="22.8">
      <c r="A1503" s="20" t="s">
        <v>1887</v>
      </c>
      <c r="B1503" s="22"/>
      <c r="C1503" s="110"/>
    </row>
    <row r="1504" spans="1:6" ht="22.8">
      <c r="A1504" s="20" t="s">
        <v>1888</v>
      </c>
      <c r="B1504" s="22"/>
      <c r="C1504" s="110"/>
    </row>
    <row r="1505" spans="1:4" ht="67.2">
      <c r="A1505" s="20" t="s">
        <v>1889</v>
      </c>
      <c r="B1505" s="156">
        <v>9942123.8200000003</v>
      </c>
      <c r="C1505" s="110"/>
    </row>
    <row r="1506" spans="1:4" ht="22.8">
      <c r="A1506" s="20" t="s">
        <v>1890</v>
      </c>
      <c r="B1506" s="22"/>
      <c r="C1506" s="110"/>
    </row>
    <row r="1507" spans="1:4">
      <c r="A1507" s="20" t="s">
        <v>1891</v>
      </c>
      <c r="B1507" s="22"/>
      <c r="C1507" s="110"/>
    </row>
    <row r="1508" spans="1:4" ht="22.8">
      <c r="A1508" s="20" t="s">
        <v>1892</v>
      </c>
      <c r="B1508" s="22"/>
      <c r="C1508" s="110"/>
    </row>
    <row r="1509" spans="1:4" ht="22.8">
      <c r="A1509" s="20" t="s">
        <v>1893</v>
      </c>
      <c r="B1509" s="22"/>
      <c r="C1509" s="110"/>
    </row>
    <row r="1510" spans="1:4">
      <c r="A1510" s="20" t="s">
        <v>1894</v>
      </c>
      <c r="B1510" s="22"/>
      <c r="C1510" s="110"/>
    </row>
    <row r="1511" spans="1:4">
      <c r="A1511" s="20" t="s">
        <v>1895</v>
      </c>
      <c r="B1511" s="21">
        <v>-3567616.6</v>
      </c>
      <c r="C1511" s="110"/>
    </row>
    <row r="1512" spans="1:4">
      <c r="A1512" s="20" t="s">
        <v>1896</v>
      </c>
      <c r="B1512" s="21">
        <v>62031.78</v>
      </c>
      <c r="C1512" s="110"/>
    </row>
    <row r="1513" spans="1:4">
      <c r="A1513" s="24" t="s">
        <v>1897</v>
      </c>
      <c r="B1513" s="21">
        <v>20801468.059999999</v>
      </c>
      <c r="C1513" s="110"/>
    </row>
    <row r="1514" spans="1:4" ht="22.8">
      <c r="A1514" s="20" t="s">
        <v>1898</v>
      </c>
      <c r="B1514" s="21">
        <v>3104744.26</v>
      </c>
      <c r="C1514" s="110"/>
      <c r="D1514" s="35">
        <f>B1514/B1513</f>
        <v>0.14925601650059692</v>
      </c>
    </row>
    <row r="1515" spans="1:4">
      <c r="A1515" s="157" t="s">
        <v>1899</v>
      </c>
      <c r="B1515" s="21">
        <v>6587.32</v>
      </c>
      <c r="C1515" s="110"/>
    </row>
    <row r="1516" spans="1:4">
      <c r="A1516" s="20" t="s">
        <v>1900</v>
      </c>
      <c r="B1516" s="21">
        <v>20978443.870000001</v>
      </c>
      <c r="C1516" s="110"/>
    </row>
    <row r="1518" spans="1:4" ht="54">
      <c r="A1518" s="14" t="s">
        <v>1901</v>
      </c>
    </row>
    <row r="1520" spans="1:4" ht="13.5">
      <c r="A1520" s="2" t="s">
        <v>1902</v>
      </c>
    </row>
    <row r="1522" spans="1:4" ht="13.5">
      <c r="A1522" s="2" t="s">
        <v>1903</v>
      </c>
    </row>
    <row r="1524" spans="1:4">
      <c r="A1524" s="353" t="s">
        <v>1904</v>
      </c>
      <c r="B1524" s="19" t="s">
        <v>1905</v>
      </c>
      <c r="C1524" s="346" t="s">
        <v>1906</v>
      </c>
      <c r="D1524" s="346"/>
    </row>
    <row r="1525" spans="1:4">
      <c r="A1525" s="353"/>
      <c r="B1525" s="51"/>
      <c r="C1525" s="346"/>
      <c r="D1525" s="346"/>
    </row>
    <row r="1526" spans="1:4">
      <c r="A1526" s="353"/>
      <c r="B1526" s="17" t="s">
        <v>1907</v>
      </c>
      <c r="C1526" s="17" t="s">
        <v>1908</v>
      </c>
      <c r="D1526" s="16" t="s">
        <v>1909</v>
      </c>
    </row>
    <row r="1527" spans="1:4">
      <c r="A1527" s="20" t="s">
        <v>1910</v>
      </c>
      <c r="B1527" s="145">
        <v>16.55</v>
      </c>
      <c r="C1527" s="145">
        <v>0.85</v>
      </c>
      <c r="D1527" s="158">
        <v>0.85</v>
      </c>
    </row>
    <row r="1528" spans="1:4" ht="22.8">
      <c r="A1528" s="20" t="s">
        <v>1911</v>
      </c>
      <c r="B1528" s="145">
        <v>15.29</v>
      </c>
      <c r="C1528" s="145">
        <v>0.74</v>
      </c>
      <c r="D1528" s="158">
        <v>0.74</v>
      </c>
    </row>
    <row r="1530" spans="1:4" ht="27">
      <c r="A1530" s="2" t="s">
        <v>1912</v>
      </c>
    </row>
    <row r="1532" spans="1:4">
      <c r="A1532" s="15" t="s">
        <v>1913</v>
      </c>
      <c r="B1532" s="18" t="s">
        <v>1914</v>
      </c>
      <c r="C1532" s="16" t="s">
        <v>1915</v>
      </c>
    </row>
    <row r="1533" spans="1:4">
      <c r="A1533" s="20" t="s">
        <v>1916</v>
      </c>
      <c r="B1533" s="17" t="s">
        <v>1917</v>
      </c>
      <c r="C1533" s="23">
        <v>169201390.66999999</v>
      </c>
    </row>
    <row r="1534" spans="1:4">
      <c r="A1534" s="20" t="s">
        <v>1918</v>
      </c>
      <c r="B1534" s="17" t="s">
        <v>1919</v>
      </c>
      <c r="C1534" s="23">
        <v>20978443.870000001</v>
      </c>
    </row>
    <row r="1535" spans="1:4" ht="22.8">
      <c r="A1535" s="20" t="s">
        <v>1920</v>
      </c>
      <c r="B1535" s="17" t="s">
        <v>1921</v>
      </c>
      <c r="C1535" s="70">
        <v>148222946.80000001</v>
      </c>
    </row>
    <row r="1536" spans="1:4">
      <c r="A1536" s="20" t="s">
        <v>1922</v>
      </c>
      <c r="B1536" s="17" t="s">
        <v>1923</v>
      </c>
      <c r="C1536" s="70">
        <v>1341479776.6700001</v>
      </c>
    </row>
    <row r="1537" spans="1:3" ht="22.8">
      <c r="A1537" s="20" t="s">
        <v>1924</v>
      </c>
      <c r="B1537" s="17" t="s">
        <v>1925</v>
      </c>
      <c r="C1537" s="31"/>
    </row>
    <row r="1538" spans="1:3">
      <c r="A1538" s="20" t="s">
        <v>1926</v>
      </c>
      <c r="B1538" s="17" t="s">
        <v>1927</v>
      </c>
      <c r="C1538" s="31"/>
    </row>
    <row r="1539" spans="1:3" ht="22.8">
      <c r="A1539" s="20" t="s">
        <v>1928</v>
      </c>
      <c r="B1539" s="17" t="s">
        <v>1929</v>
      </c>
      <c r="C1539" s="23">
        <v>52892007</v>
      </c>
    </row>
    <row r="1540" spans="1:3">
      <c r="A1540" s="20" t="s">
        <v>1930</v>
      </c>
      <c r="B1540" s="17" t="s">
        <v>1931</v>
      </c>
      <c r="C1540" s="31">
        <v>8</v>
      </c>
    </row>
    <row r="1541" spans="1:3">
      <c r="A1541" s="20" t="s">
        <v>1932</v>
      </c>
      <c r="B1541" s="17" t="s">
        <v>1933</v>
      </c>
      <c r="C1541" s="159">
        <v>12</v>
      </c>
    </row>
    <row r="1542" spans="1:3" ht="22.8">
      <c r="A1542" s="20" t="s">
        <v>1934</v>
      </c>
      <c r="B1542" s="17" t="s">
        <v>1935</v>
      </c>
      <c r="C1542" s="70">
        <v>1426080472.01</v>
      </c>
    </row>
    <row r="1543" spans="1:3">
      <c r="A1543" s="20" t="s">
        <v>1936</v>
      </c>
      <c r="B1543" s="17" t="s">
        <v>1937</v>
      </c>
      <c r="C1543" s="159">
        <v>0.12</v>
      </c>
    </row>
    <row r="1544" spans="1:3">
      <c r="A1544" s="20" t="s">
        <v>1938</v>
      </c>
      <c r="B1544" s="17" t="s">
        <v>1939</v>
      </c>
      <c r="C1544" s="159">
        <v>0.1</v>
      </c>
    </row>
    <row r="1546" spans="1:3" ht="27">
      <c r="A1546" s="2" t="s">
        <v>1940</v>
      </c>
    </row>
    <row r="1548" spans="1:3" ht="13.5">
      <c r="A1548" s="2" t="s">
        <v>1941</v>
      </c>
    </row>
    <row r="1550" spans="1:3">
      <c r="A1550" s="15" t="s">
        <v>1942</v>
      </c>
      <c r="B1550" s="18" t="s">
        <v>1943</v>
      </c>
      <c r="C1550" s="16" t="s">
        <v>1944</v>
      </c>
    </row>
    <row r="1551" spans="1:3">
      <c r="A1551" s="20" t="s">
        <v>1945</v>
      </c>
      <c r="B1551" s="17" t="s">
        <v>1946</v>
      </c>
      <c r="C1551" s="62">
        <v>169201390.66999999</v>
      </c>
    </row>
    <row r="1552" spans="1:3">
      <c r="A1552" s="20" t="s">
        <v>1947</v>
      </c>
      <c r="B1552" s="17" t="s">
        <v>1948</v>
      </c>
      <c r="C1552" s="62">
        <v>20978443.870000001</v>
      </c>
    </row>
    <row r="1553" spans="1:3" ht="22.8">
      <c r="A1553" s="20" t="s">
        <v>1949</v>
      </c>
      <c r="B1553" s="17" t="s">
        <v>1950</v>
      </c>
      <c r="C1553" s="62">
        <v>148222946.80000001</v>
      </c>
    </row>
    <row r="1554" spans="1:3">
      <c r="A1554" s="20" t="s">
        <v>1951</v>
      </c>
      <c r="B1554" s="17" t="s">
        <v>1952</v>
      </c>
      <c r="C1554" s="62">
        <v>199394450</v>
      </c>
    </row>
    <row r="1555" spans="1:3" ht="22.8">
      <c r="A1555" s="20" t="s">
        <v>1953</v>
      </c>
      <c r="B1555" s="17" t="s">
        <v>1954</v>
      </c>
      <c r="C1555" s="31"/>
    </row>
    <row r="1556" spans="1:3">
      <c r="A1556" s="20" t="s">
        <v>1955</v>
      </c>
      <c r="B1556" s="17" t="s">
        <v>1956</v>
      </c>
      <c r="C1556" s="31"/>
    </row>
    <row r="1557" spans="1:3">
      <c r="A1557" s="20" t="s">
        <v>1957</v>
      </c>
      <c r="B1557" s="17" t="s">
        <v>1958</v>
      </c>
      <c r="C1557" s="31"/>
    </row>
    <row r="1558" spans="1:3">
      <c r="A1558" s="20" t="s">
        <v>1959</v>
      </c>
      <c r="B1558" s="17" t="s">
        <v>1960</v>
      </c>
      <c r="C1558" s="31"/>
    </row>
    <row r="1559" spans="1:3">
      <c r="A1559" s="20" t="s">
        <v>1961</v>
      </c>
      <c r="B1559" s="17" t="s">
        <v>1962</v>
      </c>
      <c r="C1559" s="31"/>
    </row>
    <row r="1560" spans="1:3">
      <c r="A1560" s="20" t="s">
        <v>1963</v>
      </c>
      <c r="B1560" s="17" t="s">
        <v>1964</v>
      </c>
      <c r="C1560" s="31"/>
    </row>
    <row r="1561" spans="1:3">
      <c r="A1561" s="20" t="s">
        <v>1965</v>
      </c>
      <c r="B1561" s="17" t="s">
        <v>1966</v>
      </c>
      <c r="C1561" s="108">
        <v>12</v>
      </c>
    </row>
    <row r="1562" spans="1:3">
      <c r="A1562" s="20" t="s">
        <v>1967</v>
      </c>
      <c r="B1562" s="17" t="s">
        <v>1968</v>
      </c>
      <c r="C1562" s="62">
        <v>199394450</v>
      </c>
    </row>
    <row r="1563" spans="1:3">
      <c r="A1563" s="20" t="s">
        <v>1969</v>
      </c>
      <c r="B1563" s="17" t="s">
        <v>1970</v>
      </c>
      <c r="C1563" s="108">
        <v>0.85</v>
      </c>
    </row>
    <row r="1564" spans="1:3">
      <c r="A1564" s="20" t="s">
        <v>1971</v>
      </c>
      <c r="B1564" s="17" t="s">
        <v>1972</v>
      </c>
      <c r="C1564" s="108">
        <v>0.74</v>
      </c>
    </row>
  </sheetData>
  <mergeCells count="257">
    <mergeCell ref="G1415:G1416"/>
    <mergeCell ref="H338:H339"/>
    <mergeCell ref="H795:H797"/>
    <mergeCell ref="I1279:I1280"/>
    <mergeCell ref="C1524:D1525"/>
    <mergeCell ref="D1303:D1304"/>
    <mergeCell ref="D1310:D1311"/>
    <mergeCell ref="D1342:D1343"/>
    <mergeCell ref="D1410:D1411"/>
    <mergeCell ref="B1438:C1438"/>
    <mergeCell ref="D1438:E1438"/>
    <mergeCell ref="B1447:C1447"/>
    <mergeCell ref="D1447:E1447"/>
    <mergeCell ref="B1415:E1415"/>
    <mergeCell ref="B1427:C1427"/>
    <mergeCell ref="D1427:E1427"/>
    <mergeCell ref="F1415:F1416"/>
    <mergeCell ref="B861:C861"/>
    <mergeCell ref="B630:D630"/>
    <mergeCell ref="B637:D637"/>
    <mergeCell ref="C795:G795"/>
    <mergeCell ref="B838:C838"/>
    <mergeCell ref="D838:E838"/>
    <mergeCell ref="D757:D758"/>
    <mergeCell ref="E1341:E1343"/>
    <mergeCell ref="E1410:E1411"/>
    <mergeCell ref="D849:E849"/>
    <mergeCell ref="D861:E861"/>
    <mergeCell ref="B1221:F1221"/>
    <mergeCell ref="B1240:F1240"/>
    <mergeCell ref="B1241:C1241"/>
    <mergeCell ref="D1241:E1241"/>
    <mergeCell ref="B1247:F1247"/>
    <mergeCell ref="B1242:B1243"/>
    <mergeCell ref="D1158:D1159"/>
    <mergeCell ref="D1242:D1243"/>
    <mergeCell ref="F1241:F1243"/>
    <mergeCell ref="B1303:B1304"/>
    <mergeCell ref="B1310:B1311"/>
    <mergeCell ref="B1409:B1411"/>
    <mergeCell ref="C985:C986"/>
    <mergeCell ref="C993:C994"/>
    <mergeCell ref="C1001:C1002"/>
    <mergeCell ref="C1127:C1128"/>
    <mergeCell ref="C1242:C1243"/>
    <mergeCell ref="C1249:C1250"/>
    <mergeCell ref="C1303:C1304"/>
    <mergeCell ref="C1310:C1311"/>
    <mergeCell ref="D82:E82"/>
    <mergeCell ref="B98:D98"/>
    <mergeCell ref="E127:E128"/>
    <mergeCell ref="E251:E253"/>
    <mergeCell ref="E386:E387"/>
    <mergeCell ref="E565:E566"/>
    <mergeCell ref="E572:E573"/>
    <mergeCell ref="E757:E758"/>
    <mergeCell ref="E1158:E1159"/>
    <mergeCell ref="B594:C594"/>
    <mergeCell ref="D594:E594"/>
    <mergeCell ref="B604:C604"/>
    <mergeCell ref="D604:E604"/>
    <mergeCell ref="D153:D155"/>
    <mergeCell ref="D212:D213"/>
    <mergeCell ref="D219:D220"/>
    <mergeCell ref="D252:D253"/>
    <mergeCell ref="D321:D322"/>
    <mergeCell ref="D386:D387"/>
    <mergeCell ref="D493:D494"/>
    <mergeCell ref="B289:D289"/>
    <mergeCell ref="B297:D297"/>
    <mergeCell ref="C309:D309"/>
    <mergeCell ref="C493:C494"/>
    <mergeCell ref="C39:C40"/>
    <mergeCell ref="C47:C48"/>
    <mergeCell ref="C75:C76"/>
    <mergeCell ref="C83:C84"/>
    <mergeCell ref="C212:C213"/>
    <mergeCell ref="C219:C220"/>
    <mergeCell ref="C252:C253"/>
    <mergeCell ref="C321:C322"/>
    <mergeCell ref="C386:C387"/>
    <mergeCell ref="C1342:C1343"/>
    <mergeCell ref="C1410:C1411"/>
    <mergeCell ref="B849:C849"/>
    <mergeCell ref="A1524:A1526"/>
    <mergeCell ref="B39:B40"/>
    <mergeCell ref="B47:B48"/>
    <mergeCell ref="B75:B76"/>
    <mergeCell ref="B83:B84"/>
    <mergeCell ref="B121:B122"/>
    <mergeCell ref="B153:B155"/>
    <mergeCell ref="B194:B195"/>
    <mergeCell ref="B212:B213"/>
    <mergeCell ref="B219:B220"/>
    <mergeCell ref="B309:B310"/>
    <mergeCell ref="B338:B339"/>
    <mergeCell ref="B385:B387"/>
    <mergeCell ref="B493:B494"/>
    <mergeCell ref="B502:B503"/>
    <mergeCell ref="B565:B566"/>
    <mergeCell ref="B572:B573"/>
    <mergeCell ref="B757:B758"/>
    <mergeCell ref="B795:B797"/>
    <mergeCell ref="B985:B986"/>
    <mergeCell ref="B993:B994"/>
    <mergeCell ref="B1001:B1002"/>
    <mergeCell ref="B1127:B1128"/>
    <mergeCell ref="B1158:B1159"/>
    <mergeCell ref="A1317:A1318"/>
    <mergeCell ref="A1341:A1343"/>
    <mergeCell ref="A1381:A1382"/>
    <mergeCell ref="A1387:A1388"/>
    <mergeCell ref="A1409:A1411"/>
    <mergeCell ref="A1415:A1416"/>
    <mergeCell ref="A1427:A1428"/>
    <mergeCell ref="A1438:A1439"/>
    <mergeCell ref="A1447:A1448"/>
    <mergeCell ref="A1001:A1002"/>
    <mergeCell ref="A1158:A1159"/>
    <mergeCell ref="A1240:A1243"/>
    <mergeCell ref="A1247:A1250"/>
    <mergeCell ref="A1256:A1257"/>
    <mergeCell ref="A1264:A1265"/>
    <mergeCell ref="A1279:A1280"/>
    <mergeCell ref="A1301:A1304"/>
    <mergeCell ref="A1308:A1311"/>
    <mergeCell ref="A630:A631"/>
    <mergeCell ref="A637:A638"/>
    <mergeCell ref="A757:A758"/>
    <mergeCell ref="A795:A797"/>
    <mergeCell ref="A838:A839"/>
    <mergeCell ref="A849:A850"/>
    <mergeCell ref="A861:A862"/>
    <mergeCell ref="A985:A986"/>
    <mergeCell ref="A993:A994"/>
    <mergeCell ref="A392:A393"/>
    <mergeCell ref="A482:A483"/>
    <mergeCell ref="A493:A494"/>
    <mergeCell ref="A502:A503"/>
    <mergeCell ref="A558:A559"/>
    <mergeCell ref="A565:A566"/>
    <mergeCell ref="A572:A573"/>
    <mergeCell ref="A594:A596"/>
    <mergeCell ref="A604:A606"/>
    <mergeCell ref="A319:A320"/>
    <mergeCell ref="A321:A322"/>
    <mergeCell ref="A329:A330"/>
    <mergeCell ref="A338:A339"/>
    <mergeCell ref="A345:A346"/>
    <mergeCell ref="A353:A354"/>
    <mergeCell ref="A363:A364"/>
    <mergeCell ref="A378:A379"/>
    <mergeCell ref="A385:A387"/>
    <mergeCell ref="A37:A40"/>
    <mergeCell ref="A45:A48"/>
    <mergeCell ref="A61:A62"/>
    <mergeCell ref="A73:A76"/>
    <mergeCell ref="A81:A84"/>
    <mergeCell ref="A98:A99"/>
    <mergeCell ref="A121:A122"/>
    <mergeCell ref="A127:A128"/>
    <mergeCell ref="A152:A155"/>
    <mergeCell ref="A167:A168"/>
    <mergeCell ref="A178:A179"/>
    <mergeCell ref="A185:A186"/>
    <mergeCell ref="A194:A195"/>
    <mergeCell ref="A210:A213"/>
    <mergeCell ref="A217:A220"/>
    <mergeCell ref="A226:A227"/>
    <mergeCell ref="A251:A253"/>
    <mergeCell ref="A289:A290"/>
    <mergeCell ref="A297:A298"/>
    <mergeCell ref="A309:A310"/>
    <mergeCell ref="B1308:F1308"/>
    <mergeCell ref="B1309:C1309"/>
    <mergeCell ref="D1309:E1309"/>
    <mergeCell ref="B1317:D1317"/>
    <mergeCell ref="B1381:D1381"/>
    <mergeCell ref="B1387:D1387"/>
    <mergeCell ref="C1409:F1409"/>
    <mergeCell ref="F1309:F1311"/>
    <mergeCell ref="B1248:C1248"/>
    <mergeCell ref="D1248:E1248"/>
    <mergeCell ref="B1256:D1256"/>
    <mergeCell ref="B1264:D1264"/>
    <mergeCell ref="C1279:E1279"/>
    <mergeCell ref="F1279:H1279"/>
    <mergeCell ref="B1301:F1301"/>
    <mergeCell ref="B1302:C1302"/>
    <mergeCell ref="D1302:E1302"/>
    <mergeCell ref="B1249:B1250"/>
    <mergeCell ref="B1279:B1280"/>
    <mergeCell ref="D1249:D1250"/>
    <mergeCell ref="F1248:F1250"/>
    <mergeCell ref="F1302:F1304"/>
    <mergeCell ref="D796:D797"/>
    <mergeCell ref="F796:F797"/>
    <mergeCell ref="G796:G797"/>
    <mergeCell ref="B353:D353"/>
    <mergeCell ref="B363:D363"/>
    <mergeCell ref="B378:D378"/>
    <mergeCell ref="E378:G378"/>
    <mergeCell ref="C385:F385"/>
    <mergeCell ref="B392:E392"/>
    <mergeCell ref="B482:D482"/>
    <mergeCell ref="E482:G482"/>
    <mergeCell ref="B558:D558"/>
    <mergeCell ref="E558:G558"/>
    <mergeCell ref="D502:D503"/>
    <mergeCell ref="F392:F393"/>
    <mergeCell ref="F493:F494"/>
    <mergeCell ref="F502:F503"/>
    <mergeCell ref="G392:G393"/>
    <mergeCell ref="G493:G494"/>
    <mergeCell ref="G502:G503"/>
    <mergeCell ref="E309:F309"/>
    <mergeCell ref="B329:D329"/>
    <mergeCell ref="E329:G329"/>
    <mergeCell ref="C338:D338"/>
    <mergeCell ref="E338:G338"/>
    <mergeCell ref="B345:D345"/>
    <mergeCell ref="G309:G310"/>
    <mergeCell ref="B178:E178"/>
    <mergeCell ref="B185:E185"/>
    <mergeCell ref="B210:F210"/>
    <mergeCell ref="B211:C211"/>
    <mergeCell ref="D211:E211"/>
    <mergeCell ref="B217:F217"/>
    <mergeCell ref="B218:C218"/>
    <mergeCell ref="D218:E218"/>
    <mergeCell ref="B226:D226"/>
    <mergeCell ref="F211:F213"/>
    <mergeCell ref="F218:F220"/>
    <mergeCell ref="G98:I98"/>
    <mergeCell ref="C121:E121"/>
    <mergeCell ref="B127:D127"/>
    <mergeCell ref="B152:C152"/>
    <mergeCell ref="D152:E152"/>
    <mergeCell ref="F82:F84"/>
    <mergeCell ref="B37:F37"/>
    <mergeCell ref="B38:C38"/>
    <mergeCell ref="D38:E38"/>
    <mergeCell ref="B45:F45"/>
    <mergeCell ref="B46:C46"/>
    <mergeCell ref="D46:E46"/>
    <mergeCell ref="B73:F73"/>
    <mergeCell ref="B74:C74"/>
    <mergeCell ref="D74:E74"/>
    <mergeCell ref="D39:D40"/>
    <mergeCell ref="D47:D48"/>
    <mergeCell ref="F38:F40"/>
    <mergeCell ref="F46:F48"/>
    <mergeCell ref="F74:F76"/>
    <mergeCell ref="D75:D76"/>
    <mergeCell ref="D83:D84"/>
    <mergeCell ref="B81:F81"/>
    <mergeCell ref="B82:C82"/>
  </mergeCells>
  <phoneticPr fontId="27"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65"/>
  <sheetViews>
    <sheetView tabSelected="1" workbookViewId="0">
      <selection activeCell="K1" sqref="K1:T1048576"/>
    </sheetView>
  </sheetViews>
  <sheetFormatPr defaultColWidth="9.1171875" defaultRowHeight="12.6"/>
  <cols>
    <col min="1" max="1" width="26.41015625" style="188" customWidth="1"/>
    <col min="2" max="2" width="4.29296875" style="188" customWidth="1"/>
    <col min="3" max="4" width="17.29296875" style="188" customWidth="1"/>
    <col min="5" max="5" width="9.1171875" style="188" hidden="1" customWidth="1"/>
    <col min="6" max="6" width="26.41015625" style="188" customWidth="1"/>
    <col min="7" max="7" width="4.29296875" style="188" customWidth="1"/>
    <col min="8" max="9" width="17.29296875" style="188" customWidth="1"/>
    <col min="10" max="10" width="4.1171875" style="188" hidden="1" customWidth="1"/>
    <col min="11" max="16384" width="9.1171875" style="188"/>
  </cols>
  <sheetData>
    <row r="1" spans="1:10" ht="15.9">
      <c r="A1" s="368" t="s">
        <v>1973</v>
      </c>
      <c r="B1" s="369"/>
      <c r="C1" s="369"/>
      <c r="D1" s="369"/>
      <c r="E1" s="369"/>
      <c r="F1" s="369"/>
      <c r="G1" s="369"/>
      <c r="H1" s="369"/>
      <c r="I1" s="369"/>
      <c r="J1" s="187"/>
    </row>
    <row r="2" spans="1:10">
      <c r="A2" s="370">
        <v>44926</v>
      </c>
      <c r="B2" s="371"/>
      <c r="C2" s="371"/>
      <c r="D2" s="371"/>
      <c r="E2" s="371"/>
      <c r="F2" s="371"/>
      <c r="G2" s="371"/>
      <c r="H2" s="371"/>
      <c r="I2" s="371"/>
      <c r="J2" s="189"/>
    </row>
    <row r="3" spans="1:10">
      <c r="A3" s="372"/>
      <c r="B3" s="373"/>
      <c r="C3" s="373"/>
      <c r="D3" s="373"/>
      <c r="E3" s="191"/>
      <c r="F3" s="191"/>
      <c r="G3" s="191"/>
      <c r="H3" s="191"/>
      <c r="I3" s="192" t="s">
        <v>1974</v>
      </c>
      <c r="J3" s="193"/>
    </row>
    <row r="4" spans="1:10" ht="12.9" thickBot="1">
      <c r="A4" s="366" t="s">
        <v>1975</v>
      </c>
      <c r="B4" s="367"/>
      <c r="C4" s="367"/>
      <c r="D4" s="195"/>
      <c r="E4" s="196"/>
      <c r="F4" s="194"/>
      <c r="G4" s="194"/>
      <c r="H4" s="194"/>
      <c r="I4" s="197" t="s">
        <v>1976</v>
      </c>
      <c r="J4" s="193"/>
    </row>
    <row r="5" spans="1:10" ht="34.200000000000003">
      <c r="A5" s="198" t="s">
        <v>1977</v>
      </c>
      <c r="B5" s="184" t="s">
        <v>1978</v>
      </c>
      <c r="C5" s="184" t="s">
        <v>1979</v>
      </c>
      <c r="D5" s="184" t="s">
        <v>1980</v>
      </c>
      <c r="E5" s="184"/>
      <c r="F5" s="184" t="s">
        <v>1981</v>
      </c>
      <c r="G5" s="184" t="s">
        <v>1978</v>
      </c>
      <c r="H5" s="184" t="s">
        <v>1979</v>
      </c>
      <c r="I5" s="199" t="s">
        <v>1980</v>
      </c>
      <c r="J5" s="189"/>
    </row>
    <row r="6" spans="1:10">
      <c r="A6" s="200" t="s">
        <v>1982</v>
      </c>
      <c r="B6" s="201"/>
      <c r="C6" s="202"/>
      <c r="D6" s="203"/>
      <c r="E6" s="203"/>
      <c r="F6" s="204" t="s">
        <v>1983</v>
      </c>
      <c r="G6" s="201"/>
      <c r="H6" s="202"/>
      <c r="I6" s="205"/>
      <c r="J6" s="206"/>
    </row>
    <row r="7" spans="1:10">
      <c r="A7" s="185" t="s">
        <v>1984</v>
      </c>
      <c r="B7" s="207">
        <v>1</v>
      </c>
      <c r="C7" s="208">
        <v>521453300.49000001</v>
      </c>
      <c r="D7" s="208">
        <v>391436261.91000003</v>
      </c>
      <c r="E7" s="209">
        <v>911010</v>
      </c>
      <c r="F7" s="186" t="s">
        <v>1985</v>
      </c>
      <c r="G7" s="207"/>
      <c r="H7" s="208">
        <v>0</v>
      </c>
      <c r="I7" s="210">
        <v>0</v>
      </c>
      <c r="J7" s="211">
        <v>913010</v>
      </c>
    </row>
    <row r="8" spans="1:10">
      <c r="A8" s="185" t="s">
        <v>1986</v>
      </c>
      <c r="B8" s="207"/>
      <c r="C8" s="208">
        <v>0</v>
      </c>
      <c r="D8" s="208">
        <v>0</v>
      </c>
      <c r="E8" s="209">
        <v>911020</v>
      </c>
      <c r="F8" s="186" t="s">
        <v>1987</v>
      </c>
      <c r="G8" s="207"/>
      <c r="H8" s="208">
        <v>0</v>
      </c>
      <c r="I8" s="210">
        <v>0</v>
      </c>
      <c r="J8" s="211">
        <v>913020</v>
      </c>
    </row>
    <row r="9" spans="1:10" ht="22.8">
      <c r="A9" s="185" t="s">
        <v>1988</v>
      </c>
      <c r="B9" s="207"/>
      <c r="C9" s="208">
        <v>0</v>
      </c>
      <c r="D9" s="208">
        <v>0</v>
      </c>
      <c r="E9" s="209">
        <v>911030</v>
      </c>
      <c r="F9" s="186" t="s">
        <v>1989</v>
      </c>
      <c r="G9" s="207"/>
      <c r="H9" s="208">
        <v>0</v>
      </c>
      <c r="I9" s="210">
        <v>0</v>
      </c>
      <c r="J9" s="211">
        <v>913030</v>
      </c>
    </row>
    <row r="10" spans="1:10">
      <c r="A10" s="185" t="s">
        <v>1990</v>
      </c>
      <c r="B10" s="207">
        <v>2</v>
      </c>
      <c r="C10" s="208">
        <v>240000000</v>
      </c>
      <c r="D10" s="208">
        <v>250000000</v>
      </c>
      <c r="E10" s="209">
        <v>911040</v>
      </c>
      <c r="F10" s="186" t="s">
        <v>1991</v>
      </c>
      <c r="G10" s="207"/>
      <c r="H10" s="208">
        <v>0</v>
      </c>
      <c r="I10" s="210">
        <v>0</v>
      </c>
      <c r="J10" s="211">
        <v>913040</v>
      </c>
    </row>
    <row r="11" spans="1:10">
      <c r="A11" s="185" t="s">
        <v>1992</v>
      </c>
      <c r="B11" s="207"/>
      <c r="C11" s="208">
        <v>0</v>
      </c>
      <c r="D11" s="208">
        <v>0</v>
      </c>
      <c r="E11" s="209">
        <v>911041</v>
      </c>
      <c r="F11" s="186" t="s">
        <v>1993</v>
      </c>
      <c r="G11" s="207"/>
      <c r="H11" s="208">
        <v>0</v>
      </c>
      <c r="I11" s="210">
        <v>0</v>
      </c>
      <c r="J11" s="211">
        <v>913050</v>
      </c>
    </row>
    <row r="12" spans="1:10">
      <c r="A12" s="185" t="s">
        <v>1994</v>
      </c>
      <c r="B12" s="207">
        <v>3</v>
      </c>
      <c r="C12" s="208">
        <v>3131145.76</v>
      </c>
      <c r="D12" s="208">
        <v>2820271.78</v>
      </c>
      <c r="E12" s="209">
        <v>911050</v>
      </c>
      <c r="F12" s="186" t="s">
        <v>1995</v>
      </c>
      <c r="G12" s="207">
        <v>22</v>
      </c>
      <c r="H12" s="208">
        <v>18877615</v>
      </c>
      <c r="I12" s="210">
        <v>0</v>
      </c>
      <c r="J12" s="211">
        <v>913051</v>
      </c>
    </row>
    <row r="13" spans="1:10">
      <c r="A13" s="185" t="s">
        <v>1996</v>
      </c>
      <c r="B13" s="207">
        <v>4</v>
      </c>
      <c r="C13" s="208">
        <v>120930270.01000001</v>
      </c>
      <c r="D13" s="208">
        <v>107929133.28</v>
      </c>
      <c r="E13" s="209">
        <v>911060</v>
      </c>
      <c r="F13" s="186" t="s">
        <v>1997</v>
      </c>
      <c r="G13" s="207">
        <v>23</v>
      </c>
      <c r="H13" s="208">
        <v>154866598.72</v>
      </c>
      <c r="I13" s="210">
        <v>101321070.52</v>
      </c>
      <c r="J13" s="211">
        <v>913060</v>
      </c>
    </row>
    <row r="14" spans="1:10">
      <c r="A14" s="185" t="s">
        <v>1998</v>
      </c>
      <c r="B14" s="207">
        <v>5</v>
      </c>
      <c r="C14" s="208">
        <v>14052600</v>
      </c>
      <c r="D14" s="208">
        <v>0</v>
      </c>
      <c r="E14" s="209">
        <v>911070</v>
      </c>
      <c r="F14" s="186" t="s">
        <v>1999</v>
      </c>
      <c r="G14" s="207"/>
      <c r="H14" s="208">
        <v>0</v>
      </c>
      <c r="I14" s="210">
        <v>0</v>
      </c>
      <c r="J14" s="211">
        <v>913070</v>
      </c>
    </row>
    <row r="15" spans="1:10">
      <c r="A15" s="185" t="s">
        <v>2000</v>
      </c>
      <c r="B15" s="207">
        <v>6</v>
      </c>
      <c r="C15" s="208">
        <v>12172613.77</v>
      </c>
      <c r="D15" s="208">
        <v>12564073.310000001</v>
      </c>
      <c r="E15" s="209">
        <v>911080</v>
      </c>
      <c r="F15" s="186" t="s">
        <v>2001</v>
      </c>
      <c r="G15" s="207">
        <v>24</v>
      </c>
      <c r="H15" s="208">
        <v>12377879.880000001</v>
      </c>
      <c r="I15" s="210">
        <v>15856518.24</v>
      </c>
      <c r="J15" s="211">
        <v>913080</v>
      </c>
    </row>
    <row r="16" spans="1:10">
      <c r="A16" s="185" t="s">
        <v>2002</v>
      </c>
      <c r="B16" s="207"/>
      <c r="C16" s="208">
        <v>0</v>
      </c>
      <c r="D16" s="208">
        <v>0</v>
      </c>
      <c r="E16" s="209">
        <v>911090</v>
      </c>
      <c r="F16" s="186" t="s">
        <v>2003</v>
      </c>
      <c r="G16" s="207"/>
      <c r="H16" s="208">
        <v>0</v>
      </c>
      <c r="I16" s="210">
        <v>0</v>
      </c>
      <c r="J16" s="211">
        <v>913090</v>
      </c>
    </row>
    <row r="17" spans="1:10" ht="22.8">
      <c r="A17" s="185" t="s">
        <v>2004</v>
      </c>
      <c r="B17" s="207"/>
      <c r="C17" s="208">
        <v>0</v>
      </c>
      <c r="D17" s="208">
        <v>0</v>
      </c>
      <c r="E17" s="209">
        <v>911100</v>
      </c>
      <c r="F17" s="186" t="s">
        <v>2005</v>
      </c>
      <c r="G17" s="207"/>
      <c r="H17" s="208">
        <v>0</v>
      </c>
      <c r="I17" s="210">
        <v>0</v>
      </c>
      <c r="J17" s="211">
        <v>913100</v>
      </c>
    </row>
    <row r="18" spans="1:10" ht="22.8">
      <c r="A18" s="185" t="s">
        <v>2006</v>
      </c>
      <c r="B18" s="207"/>
      <c r="C18" s="208">
        <v>0</v>
      </c>
      <c r="D18" s="208">
        <v>0</v>
      </c>
      <c r="E18" s="209">
        <v>911110</v>
      </c>
      <c r="F18" s="186" t="s">
        <v>2007</v>
      </c>
      <c r="G18" s="207"/>
      <c r="H18" s="208">
        <v>0</v>
      </c>
      <c r="I18" s="210">
        <v>0</v>
      </c>
      <c r="J18" s="211">
        <v>913110</v>
      </c>
    </row>
    <row r="19" spans="1:10" ht="22.8">
      <c r="A19" s="185" t="s">
        <v>2008</v>
      </c>
      <c r="B19" s="207">
        <v>7</v>
      </c>
      <c r="C19" s="208">
        <v>8240045.9199999999</v>
      </c>
      <c r="D19" s="208">
        <v>8914947.4800000004</v>
      </c>
      <c r="E19" s="209">
        <v>911115</v>
      </c>
      <c r="F19" s="186" t="s">
        <v>2009</v>
      </c>
      <c r="G19" s="207"/>
      <c r="H19" s="208">
        <v>0</v>
      </c>
      <c r="I19" s="210">
        <v>0</v>
      </c>
      <c r="J19" s="211">
        <v>913120</v>
      </c>
    </row>
    <row r="20" spans="1:10" ht="22.8">
      <c r="A20" s="185" t="s">
        <v>2010</v>
      </c>
      <c r="B20" s="207"/>
      <c r="C20" s="208">
        <v>0</v>
      </c>
      <c r="D20" s="208">
        <v>0</v>
      </c>
      <c r="E20" s="209">
        <v>911120</v>
      </c>
      <c r="F20" s="186" t="s">
        <v>2011</v>
      </c>
      <c r="G20" s="207">
        <v>25</v>
      </c>
      <c r="H20" s="208">
        <v>92230699.530000001</v>
      </c>
      <c r="I20" s="210">
        <v>76759586.030000001</v>
      </c>
      <c r="J20" s="211">
        <v>913130</v>
      </c>
    </row>
    <row r="21" spans="1:10">
      <c r="A21" s="185" t="s">
        <v>2012</v>
      </c>
      <c r="B21" s="207">
        <v>8</v>
      </c>
      <c r="C21" s="208">
        <v>146672011.66</v>
      </c>
      <c r="D21" s="208">
        <v>177061140.78999999</v>
      </c>
      <c r="E21" s="209">
        <v>911130</v>
      </c>
      <c r="F21" s="186" t="s">
        <v>2013</v>
      </c>
      <c r="G21" s="207">
        <v>26</v>
      </c>
      <c r="H21" s="208">
        <v>16390262.359999999</v>
      </c>
      <c r="I21" s="210">
        <v>15575664.75</v>
      </c>
      <c r="J21" s="211">
        <v>913135</v>
      </c>
    </row>
    <row r="22" spans="1:10">
      <c r="A22" s="185" t="s">
        <v>2014</v>
      </c>
      <c r="B22" s="207">
        <v>9</v>
      </c>
      <c r="C22" s="208">
        <v>1200051.19</v>
      </c>
      <c r="D22" s="208">
        <v>1521722.89</v>
      </c>
      <c r="E22" s="209">
        <v>911140</v>
      </c>
      <c r="F22" s="186" t="s">
        <v>2015</v>
      </c>
      <c r="G22" s="207">
        <v>27</v>
      </c>
      <c r="H22" s="208">
        <v>7416534.6399999997</v>
      </c>
      <c r="I22" s="210">
        <v>9161965.2300000004</v>
      </c>
      <c r="J22" s="211">
        <v>913140</v>
      </c>
    </row>
    <row r="23" spans="1:10">
      <c r="A23" s="185" t="s">
        <v>2016</v>
      </c>
      <c r="B23" s="207"/>
      <c r="C23" s="208">
        <v>0</v>
      </c>
      <c r="D23" s="208">
        <v>0</v>
      </c>
      <c r="E23" s="209">
        <v>911145</v>
      </c>
      <c r="F23" s="186" t="s">
        <v>2017</v>
      </c>
      <c r="G23" s="207"/>
      <c r="H23" s="208">
        <v>0</v>
      </c>
      <c r="I23" s="210">
        <v>0</v>
      </c>
      <c r="J23" s="211">
        <v>913150</v>
      </c>
    </row>
    <row r="24" spans="1:10" ht="22.8">
      <c r="A24" s="185" t="s">
        <v>2018</v>
      </c>
      <c r="B24" s="207"/>
      <c r="C24" s="208">
        <v>0</v>
      </c>
      <c r="D24" s="208">
        <v>0</v>
      </c>
      <c r="E24" s="209">
        <v>911150</v>
      </c>
      <c r="F24" s="186" t="s">
        <v>2019</v>
      </c>
      <c r="G24" s="207"/>
      <c r="H24" s="208">
        <v>0</v>
      </c>
      <c r="I24" s="210">
        <v>0</v>
      </c>
      <c r="J24" s="211">
        <v>913160</v>
      </c>
    </row>
    <row r="25" spans="1:10">
      <c r="A25" s="185" t="s">
        <v>2020</v>
      </c>
      <c r="B25" s="207">
        <v>10</v>
      </c>
      <c r="C25" s="208">
        <v>19929427.600000001</v>
      </c>
      <c r="D25" s="208">
        <v>25215932.420000002</v>
      </c>
      <c r="E25" s="209">
        <v>911160</v>
      </c>
      <c r="F25" s="186" t="s">
        <v>2021</v>
      </c>
      <c r="G25" s="207"/>
      <c r="H25" s="208">
        <v>0</v>
      </c>
      <c r="I25" s="210">
        <v>0</v>
      </c>
      <c r="J25" s="211">
        <v>913170</v>
      </c>
    </row>
    <row r="26" spans="1:10" ht="22.8">
      <c r="A26" s="185" t="s">
        <v>2022</v>
      </c>
      <c r="B26" s="207"/>
      <c r="C26" s="212">
        <v>1087781466.3999999</v>
      </c>
      <c r="D26" s="212">
        <v>977463483.8599999</v>
      </c>
      <c r="E26" s="209">
        <v>911998</v>
      </c>
      <c r="F26" s="186" t="s">
        <v>2023</v>
      </c>
      <c r="G26" s="207">
        <v>28</v>
      </c>
      <c r="H26" s="208">
        <v>6816729.6200000001</v>
      </c>
      <c r="I26" s="210">
        <v>4488938.62</v>
      </c>
      <c r="J26" s="211">
        <v>913180</v>
      </c>
    </row>
    <row r="27" spans="1:10">
      <c r="A27" s="185"/>
      <c r="B27" s="207"/>
      <c r="C27" s="213"/>
      <c r="D27" s="213"/>
      <c r="E27" s="186"/>
      <c r="F27" s="186" t="s">
        <v>2024</v>
      </c>
      <c r="G27" s="207">
        <v>29</v>
      </c>
      <c r="H27" s="208">
        <v>1225818.67</v>
      </c>
      <c r="I27" s="210">
        <v>3683712.66</v>
      </c>
      <c r="J27" s="211">
        <v>913185</v>
      </c>
    </row>
    <row r="28" spans="1:10">
      <c r="A28" s="185"/>
      <c r="B28" s="207"/>
      <c r="C28" s="213"/>
      <c r="D28" s="213"/>
      <c r="E28" s="186"/>
      <c r="F28" s="186" t="s">
        <v>2025</v>
      </c>
      <c r="G28" s="207"/>
      <c r="H28" s="212">
        <v>310202138.42000002</v>
      </c>
      <c r="I28" s="214">
        <v>226847456.04999998</v>
      </c>
      <c r="J28" s="211">
        <v>913190</v>
      </c>
    </row>
    <row r="29" spans="1:10">
      <c r="A29" s="185"/>
      <c r="B29" s="207"/>
      <c r="C29" s="213"/>
      <c r="D29" s="213"/>
      <c r="E29" s="186"/>
      <c r="F29" s="186" t="s">
        <v>2026</v>
      </c>
      <c r="G29" s="207"/>
      <c r="H29" s="213"/>
      <c r="I29" s="215"/>
      <c r="J29" s="211">
        <v>913200</v>
      </c>
    </row>
    <row r="30" spans="1:10">
      <c r="A30" s="185"/>
      <c r="B30" s="207"/>
      <c r="C30" s="213"/>
      <c r="D30" s="213"/>
      <c r="E30" s="186"/>
      <c r="F30" s="186" t="s">
        <v>2027</v>
      </c>
      <c r="G30" s="207"/>
      <c r="H30" s="208">
        <v>0</v>
      </c>
      <c r="I30" s="210">
        <v>0</v>
      </c>
      <c r="J30" s="211">
        <v>913998</v>
      </c>
    </row>
    <row r="31" spans="1:10">
      <c r="A31" s="185"/>
      <c r="B31" s="207"/>
      <c r="C31" s="213"/>
      <c r="D31" s="213"/>
      <c r="E31" s="186"/>
      <c r="F31" s="186" t="s">
        <v>2028</v>
      </c>
      <c r="G31" s="207"/>
      <c r="H31" s="208">
        <v>0</v>
      </c>
      <c r="I31" s="210">
        <v>0</v>
      </c>
      <c r="J31" s="216"/>
    </row>
    <row r="32" spans="1:10">
      <c r="A32" s="185"/>
      <c r="B32" s="207"/>
      <c r="C32" s="213"/>
      <c r="D32" s="213"/>
      <c r="E32" s="209"/>
      <c r="F32" s="186" t="s">
        <v>2029</v>
      </c>
      <c r="G32" s="207"/>
      <c r="H32" s="208">
        <v>0</v>
      </c>
      <c r="I32" s="210">
        <v>0</v>
      </c>
      <c r="J32" s="211">
        <v>914010</v>
      </c>
    </row>
    <row r="33" spans="1:10">
      <c r="A33" s="185"/>
      <c r="B33" s="207"/>
      <c r="C33" s="213"/>
      <c r="D33" s="213"/>
      <c r="E33" s="209"/>
      <c r="F33" s="186" t="s">
        <v>2030</v>
      </c>
      <c r="G33" s="207"/>
      <c r="H33" s="208">
        <v>0</v>
      </c>
      <c r="I33" s="210">
        <v>0</v>
      </c>
      <c r="J33" s="211">
        <v>914020</v>
      </c>
    </row>
    <row r="34" spans="1:10">
      <c r="A34" s="185"/>
      <c r="B34" s="207"/>
      <c r="C34" s="213"/>
      <c r="D34" s="213"/>
      <c r="E34" s="209"/>
      <c r="F34" s="186" t="s">
        <v>2031</v>
      </c>
      <c r="G34" s="207"/>
      <c r="H34" s="208">
        <v>0</v>
      </c>
      <c r="I34" s="210">
        <v>0</v>
      </c>
      <c r="J34" s="211"/>
    </row>
    <row r="35" spans="1:10">
      <c r="A35" s="185"/>
      <c r="B35" s="207"/>
      <c r="C35" s="213"/>
      <c r="D35" s="213"/>
      <c r="E35" s="209"/>
      <c r="F35" s="186" t="s">
        <v>2032</v>
      </c>
      <c r="G35" s="207">
        <v>30</v>
      </c>
      <c r="H35" s="208">
        <v>13121981.939999999</v>
      </c>
      <c r="I35" s="210">
        <v>7380114.1200000001</v>
      </c>
      <c r="J35" s="211"/>
    </row>
    <row r="36" spans="1:10">
      <c r="A36" s="185"/>
      <c r="B36" s="207"/>
      <c r="C36" s="208"/>
      <c r="D36" s="208"/>
      <c r="E36" s="209"/>
      <c r="F36" s="186" t="s">
        <v>2033</v>
      </c>
      <c r="G36" s="207"/>
      <c r="H36" s="208">
        <v>0</v>
      </c>
      <c r="I36" s="210">
        <v>0</v>
      </c>
      <c r="J36" s="211">
        <v>914030</v>
      </c>
    </row>
    <row r="37" spans="1:10" ht="22.8">
      <c r="A37" s="185"/>
      <c r="B37" s="207"/>
      <c r="C37" s="213"/>
      <c r="D37" s="213"/>
      <c r="E37" s="209"/>
      <c r="F37" s="186" t="s">
        <v>2034</v>
      </c>
      <c r="G37" s="207"/>
      <c r="H37" s="208">
        <v>0</v>
      </c>
      <c r="I37" s="210">
        <v>0</v>
      </c>
      <c r="J37" s="211">
        <v>914035</v>
      </c>
    </row>
    <row r="38" spans="1:10">
      <c r="A38" s="185" t="s">
        <v>2035</v>
      </c>
      <c r="B38" s="207"/>
      <c r="C38" s="213"/>
      <c r="D38" s="213"/>
      <c r="E38" s="209"/>
      <c r="F38" s="186" t="s">
        <v>2036</v>
      </c>
      <c r="G38" s="207">
        <v>31</v>
      </c>
      <c r="H38" s="208">
        <v>2132528.5299999998</v>
      </c>
      <c r="I38" s="210">
        <v>2130402.88</v>
      </c>
      <c r="J38" s="211">
        <v>914040</v>
      </c>
    </row>
    <row r="39" spans="1:10">
      <c r="A39" s="185" t="s">
        <v>2037</v>
      </c>
      <c r="B39" s="207"/>
      <c r="C39" s="208">
        <v>0</v>
      </c>
      <c r="D39" s="208">
        <v>0</v>
      </c>
      <c r="E39" s="209"/>
      <c r="F39" s="186" t="s">
        <v>2038</v>
      </c>
      <c r="G39" s="207">
        <v>32</v>
      </c>
      <c r="H39" s="208">
        <v>55304967.649999999</v>
      </c>
      <c r="I39" s="210">
        <v>51905015.93</v>
      </c>
      <c r="J39" s="211">
        <v>914050</v>
      </c>
    </row>
    <row r="40" spans="1:10">
      <c r="A40" s="185" t="s">
        <v>2039</v>
      </c>
      <c r="B40" s="207"/>
      <c r="C40" s="208">
        <v>0</v>
      </c>
      <c r="D40" s="208">
        <v>0</v>
      </c>
      <c r="E40" s="209"/>
      <c r="F40" s="186" t="s">
        <v>2040</v>
      </c>
      <c r="G40" s="207">
        <v>20</v>
      </c>
      <c r="H40" s="208">
        <v>20863617.120000001</v>
      </c>
      <c r="I40" s="210">
        <v>10683983.210000001</v>
      </c>
      <c r="J40" s="211">
        <v>914055</v>
      </c>
    </row>
    <row r="41" spans="1:10">
      <c r="A41" s="185" t="s">
        <v>2041</v>
      </c>
      <c r="B41" s="207"/>
      <c r="C41" s="208">
        <v>0</v>
      </c>
      <c r="D41" s="208">
        <v>0</v>
      </c>
      <c r="E41" s="209">
        <v>912010</v>
      </c>
      <c r="F41" s="186" t="s">
        <v>2042</v>
      </c>
      <c r="G41" s="207"/>
      <c r="H41" s="208">
        <v>0</v>
      </c>
      <c r="I41" s="210">
        <v>0</v>
      </c>
      <c r="J41" s="211">
        <v>914060</v>
      </c>
    </row>
    <row r="42" spans="1:10">
      <c r="A42" s="185" t="s">
        <v>2043</v>
      </c>
      <c r="B42" s="207"/>
      <c r="C42" s="208">
        <v>0</v>
      </c>
      <c r="D42" s="208">
        <v>0</v>
      </c>
      <c r="E42" s="209">
        <v>912020</v>
      </c>
      <c r="F42" s="186" t="s">
        <v>2044</v>
      </c>
      <c r="G42" s="207"/>
      <c r="H42" s="212">
        <v>91423095.24000001</v>
      </c>
      <c r="I42" s="214">
        <v>72099516.140000001</v>
      </c>
      <c r="J42" s="211">
        <v>914070</v>
      </c>
    </row>
    <row r="43" spans="1:10">
      <c r="A43" s="185" t="s">
        <v>2045</v>
      </c>
      <c r="B43" s="207">
        <v>11</v>
      </c>
      <c r="C43" s="208">
        <v>48918996.75</v>
      </c>
      <c r="D43" s="208">
        <v>46040915.689999998</v>
      </c>
      <c r="E43" s="209">
        <v>912030</v>
      </c>
      <c r="F43" s="186" t="s">
        <v>2046</v>
      </c>
      <c r="G43" s="207"/>
      <c r="H43" s="212">
        <v>401625233.66000003</v>
      </c>
      <c r="I43" s="214">
        <v>298946972.19</v>
      </c>
      <c r="J43" s="211">
        <v>914998</v>
      </c>
    </row>
    <row r="44" spans="1:10" ht="22.8">
      <c r="A44" s="185" t="s">
        <v>2047</v>
      </c>
      <c r="B44" s="207"/>
      <c r="C44" s="208">
        <v>0</v>
      </c>
      <c r="D44" s="208">
        <v>0</v>
      </c>
      <c r="E44" s="209">
        <v>912040</v>
      </c>
      <c r="F44" s="186" t="s">
        <v>2048</v>
      </c>
      <c r="G44" s="207"/>
      <c r="H44" s="208"/>
      <c r="I44" s="210"/>
      <c r="J44" s="211">
        <v>914999</v>
      </c>
    </row>
    <row r="45" spans="1:10">
      <c r="A45" s="185" t="s">
        <v>2049</v>
      </c>
      <c r="B45" s="207">
        <v>12</v>
      </c>
      <c r="C45" s="208">
        <v>15645000</v>
      </c>
      <c r="D45" s="208">
        <v>14525000</v>
      </c>
      <c r="E45" s="209">
        <v>912050</v>
      </c>
      <c r="F45" s="186" t="s">
        <v>2050</v>
      </c>
      <c r="G45" s="207">
        <v>33</v>
      </c>
      <c r="H45" s="208">
        <v>251866700</v>
      </c>
      <c r="I45" s="210">
        <v>251866700</v>
      </c>
      <c r="J45" s="211"/>
    </row>
    <row r="46" spans="1:10">
      <c r="A46" s="185" t="s">
        <v>2051</v>
      </c>
      <c r="B46" s="207">
        <v>13</v>
      </c>
      <c r="C46" s="208">
        <v>5221844.1100000003</v>
      </c>
      <c r="D46" s="208">
        <v>5839915.6299999999</v>
      </c>
      <c r="E46" s="209">
        <v>912060</v>
      </c>
      <c r="F46" s="186" t="s">
        <v>2052</v>
      </c>
      <c r="G46" s="207"/>
      <c r="H46" s="208">
        <v>0</v>
      </c>
      <c r="I46" s="210">
        <v>0</v>
      </c>
      <c r="J46" s="211">
        <v>915010</v>
      </c>
    </row>
    <row r="47" spans="1:10">
      <c r="A47" s="185" t="s">
        <v>2053</v>
      </c>
      <c r="B47" s="207">
        <v>14</v>
      </c>
      <c r="C47" s="208">
        <v>529191221.93000001</v>
      </c>
      <c r="D47" s="208">
        <v>378397810.13</v>
      </c>
      <c r="E47" s="209">
        <v>912070</v>
      </c>
      <c r="F47" s="186" t="s">
        <v>2030</v>
      </c>
      <c r="G47" s="207"/>
      <c r="H47" s="208">
        <v>0</v>
      </c>
      <c r="I47" s="210">
        <v>0</v>
      </c>
      <c r="J47" s="211">
        <v>915015</v>
      </c>
    </row>
    <row r="48" spans="1:10">
      <c r="A48" s="185" t="s">
        <v>2054</v>
      </c>
      <c r="B48" s="207">
        <v>15</v>
      </c>
      <c r="C48" s="208">
        <v>16790414.989999998</v>
      </c>
      <c r="D48" s="208">
        <v>79628777.519999996</v>
      </c>
      <c r="E48" s="209">
        <v>912080</v>
      </c>
      <c r="F48" s="186" t="s">
        <v>2031</v>
      </c>
      <c r="G48" s="207"/>
      <c r="H48" s="208">
        <v>0</v>
      </c>
      <c r="I48" s="210">
        <v>0</v>
      </c>
      <c r="J48" s="211"/>
    </row>
    <row r="49" spans="1:10">
      <c r="A49" s="185" t="s">
        <v>2055</v>
      </c>
      <c r="B49" s="207"/>
      <c r="C49" s="208">
        <v>0</v>
      </c>
      <c r="D49" s="208">
        <v>0</v>
      </c>
      <c r="E49" s="209">
        <v>912090</v>
      </c>
      <c r="F49" s="186" t="s">
        <v>2056</v>
      </c>
      <c r="G49" s="207">
        <v>34</v>
      </c>
      <c r="H49" s="208">
        <v>556522041.63</v>
      </c>
      <c r="I49" s="210">
        <v>556522041.63</v>
      </c>
      <c r="J49" s="211"/>
    </row>
    <row r="50" spans="1:10">
      <c r="A50" s="185" t="s">
        <v>2057</v>
      </c>
      <c r="B50" s="207"/>
      <c r="C50" s="208">
        <v>0</v>
      </c>
      <c r="D50" s="208">
        <v>0</v>
      </c>
      <c r="E50" s="209">
        <v>912100</v>
      </c>
      <c r="F50" s="186" t="s">
        <v>2058</v>
      </c>
      <c r="G50" s="207"/>
      <c r="H50" s="208">
        <v>0</v>
      </c>
      <c r="I50" s="210">
        <v>0</v>
      </c>
      <c r="J50" s="211">
        <v>915020</v>
      </c>
    </row>
    <row r="51" spans="1:10">
      <c r="A51" s="185" t="s">
        <v>2059</v>
      </c>
      <c r="B51" s="207">
        <v>16</v>
      </c>
      <c r="C51" s="208">
        <v>19634017.550000001</v>
      </c>
      <c r="D51" s="208">
        <v>12241864.9</v>
      </c>
      <c r="E51" s="209">
        <v>912110</v>
      </c>
      <c r="F51" s="186" t="s">
        <v>2060</v>
      </c>
      <c r="G51" s="207"/>
      <c r="H51" s="208">
        <v>0</v>
      </c>
      <c r="I51" s="210">
        <v>0</v>
      </c>
      <c r="J51" s="211">
        <v>915030</v>
      </c>
    </row>
    <row r="52" spans="1:10">
      <c r="A52" s="185" t="s">
        <v>2061</v>
      </c>
      <c r="B52" s="207">
        <v>17</v>
      </c>
      <c r="C52" s="208">
        <v>111707256.94</v>
      </c>
      <c r="D52" s="208">
        <v>114844805.65000001</v>
      </c>
      <c r="E52" s="209">
        <v>912120</v>
      </c>
      <c r="F52" s="186" t="s">
        <v>2062</v>
      </c>
      <c r="G52" s="207"/>
      <c r="H52" s="208">
        <v>0</v>
      </c>
      <c r="I52" s="210">
        <v>0</v>
      </c>
      <c r="J52" s="211">
        <v>915033</v>
      </c>
    </row>
    <row r="53" spans="1:10">
      <c r="A53" s="185" t="s">
        <v>2063</v>
      </c>
      <c r="B53" s="207"/>
      <c r="C53" s="208">
        <v>0</v>
      </c>
      <c r="D53" s="208">
        <v>0</v>
      </c>
      <c r="E53" s="209">
        <v>912130</v>
      </c>
      <c r="F53" s="186" t="s">
        <v>2064</v>
      </c>
      <c r="G53" s="207">
        <v>35</v>
      </c>
      <c r="H53" s="208">
        <v>76446010.969999999</v>
      </c>
      <c r="I53" s="210">
        <v>66629952.189999998</v>
      </c>
      <c r="J53" s="211">
        <v>915035</v>
      </c>
    </row>
    <row r="54" spans="1:10">
      <c r="A54" s="185" t="s">
        <v>2065</v>
      </c>
      <c r="B54" s="207">
        <v>18</v>
      </c>
      <c r="C54" s="208">
        <v>0</v>
      </c>
      <c r="D54" s="208">
        <v>0</v>
      </c>
      <c r="E54" s="209">
        <v>912140</v>
      </c>
      <c r="F54" s="186" t="s">
        <v>2066</v>
      </c>
      <c r="G54" s="207"/>
      <c r="H54" s="208">
        <v>0</v>
      </c>
      <c r="I54" s="210">
        <v>0</v>
      </c>
      <c r="J54" s="211">
        <v>915040</v>
      </c>
    </row>
    <row r="55" spans="1:10">
      <c r="A55" s="185" t="s">
        <v>2067</v>
      </c>
      <c r="B55" s="207">
        <v>19</v>
      </c>
      <c r="C55" s="208">
        <v>1037642.19</v>
      </c>
      <c r="D55" s="208">
        <v>1366288.43</v>
      </c>
      <c r="E55" s="209">
        <v>912150</v>
      </c>
      <c r="F55" s="186" t="s">
        <v>2068</v>
      </c>
      <c r="G55" s="207">
        <v>36</v>
      </c>
      <c r="H55" s="208">
        <v>574600318.45000005</v>
      </c>
      <c r="I55" s="210">
        <v>466461082.85000002</v>
      </c>
      <c r="J55" s="211">
        <v>915050</v>
      </c>
    </row>
    <row r="56" spans="1:10" ht="22.8">
      <c r="A56" s="185" t="s">
        <v>2069</v>
      </c>
      <c r="B56" s="207">
        <v>20</v>
      </c>
      <c r="C56" s="208">
        <v>5143147.38</v>
      </c>
      <c r="D56" s="208">
        <v>2050452.95</v>
      </c>
      <c r="E56" s="209">
        <v>912160</v>
      </c>
      <c r="F56" s="186" t="s">
        <v>2070</v>
      </c>
      <c r="G56" s="207"/>
      <c r="H56" s="212">
        <v>1459435071.0500002</v>
      </c>
      <c r="I56" s="214">
        <v>1341479776.6700001</v>
      </c>
      <c r="J56" s="211">
        <v>915060</v>
      </c>
    </row>
    <row r="57" spans="1:10">
      <c r="A57" s="185" t="s">
        <v>2071</v>
      </c>
      <c r="B57" s="207">
        <v>21</v>
      </c>
      <c r="C57" s="208">
        <v>31541345.98</v>
      </c>
      <c r="D57" s="208">
        <v>17545434.879999999</v>
      </c>
      <c r="E57" s="209">
        <v>912170</v>
      </c>
      <c r="F57" s="186" t="s">
        <v>2072</v>
      </c>
      <c r="G57" s="207"/>
      <c r="H57" s="208">
        <v>11552049.51</v>
      </c>
      <c r="I57" s="210">
        <v>9518000.7799999993</v>
      </c>
      <c r="J57" s="211">
        <v>915080</v>
      </c>
    </row>
    <row r="58" spans="1:10">
      <c r="A58" s="217" t="s">
        <v>2073</v>
      </c>
      <c r="B58" s="218"/>
      <c r="C58" s="219">
        <v>784830887.82000005</v>
      </c>
      <c r="D58" s="219">
        <v>672481265.77999997</v>
      </c>
      <c r="E58" s="209">
        <v>912180</v>
      </c>
      <c r="F58" s="220" t="s">
        <v>2074</v>
      </c>
      <c r="G58" s="218"/>
      <c r="H58" s="219">
        <v>1470987120.5600002</v>
      </c>
      <c r="I58" s="221">
        <v>1350997777.45</v>
      </c>
      <c r="J58" s="211">
        <v>915090</v>
      </c>
    </row>
    <row r="59" spans="1:10" ht="12.9" thickBot="1">
      <c r="A59" s="222" t="s">
        <v>2075</v>
      </c>
      <c r="B59" s="223"/>
      <c r="C59" s="224">
        <v>1872612354.2199998</v>
      </c>
      <c r="D59" s="224">
        <v>1649944749.6399999</v>
      </c>
      <c r="F59" s="223" t="s">
        <v>2076</v>
      </c>
      <c r="G59" s="223"/>
      <c r="H59" s="224">
        <v>1872612354.2200003</v>
      </c>
      <c r="I59" s="225">
        <v>1649944749.6400001</v>
      </c>
      <c r="J59" s="211">
        <v>915998</v>
      </c>
    </row>
    <row r="60" spans="1:10" ht="22.8">
      <c r="A60" s="226" t="s">
        <v>2077</v>
      </c>
      <c r="B60" s="227"/>
      <c r="C60" s="227"/>
      <c r="D60" s="226" t="s">
        <v>2078</v>
      </c>
      <c r="F60" s="227"/>
      <c r="G60" s="365" t="s">
        <v>2079</v>
      </c>
      <c r="H60" s="365"/>
      <c r="I60" s="227"/>
      <c r="J60" s="211">
        <v>915999</v>
      </c>
    </row>
    <row r="61" spans="1:10">
      <c r="J61" s="231"/>
    </row>
    <row r="65" spans="3:3">
      <c r="C65" s="232"/>
    </row>
  </sheetData>
  <mergeCells count="5">
    <mergeCell ref="G60:H60"/>
    <mergeCell ref="A4:C4"/>
    <mergeCell ref="A1:I1"/>
    <mergeCell ref="A2:I2"/>
    <mergeCell ref="A3:D3"/>
  </mergeCells>
  <phoneticPr fontId="27" type="noConversion"/>
  <printOptions horizontalCentered="1" verticalCentered="1"/>
  <pageMargins left="0.59027777777777801" right="0.59027777777777801" top="0.78680555555555598" bottom="1.37777777777778" header="0.51180555555555596" footer="1.18055555555556"/>
  <pageSetup paperSize="9" scale="75" orientation="portrait" blackAndWhite="1" errors="blank"/>
  <headerFooter>
    <oddFooter>&amp;C&amp;9&amp;"Calibri"Page 7  of 98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P49"/>
  <sheetViews>
    <sheetView topLeftCell="F1" workbookViewId="0">
      <selection activeCell="K1" sqref="K1:T1048576"/>
    </sheetView>
  </sheetViews>
  <sheetFormatPr defaultColWidth="9.1171875" defaultRowHeight="12.6"/>
  <cols>
    <col min="1" max="1" width="25.87890625" style="188" customWidth="1"/>
    <col min="2" max="2" width="5.5859375" style="188" customWidth="1"/>
    <col min="3" max="4" width="18.703125" style="188" customWidth="1"/>
    <col min="5" max="5" width="9.1171875" style="188" hidden="1" customWidth="1"/>
    <col min="6" max="6" width="29.29296875" style="188" customWidth="1"/>
    <col min="7" max="7" width="4.87890625" style="188" customWidth="1"/>
    <col min="8" max="9" width="18.703125" style="188" customWidth="1"/>
    <col min="10" max="10" width="5.1171875" style="188" hidden="1" customWidth="1"/>
    <col min="11" max="11" width="6.703125" style="188" customWidth="1"/>
    <col min="12" max="16384" width="9.1171875" style="188"/>
  </cols>
  <sheetData>
    <row r="1" spans="1:10" ht="27.6">
      <c r="A1" s="374" t="s">
        <v>2080</v>
      </c>
      <c r="B1" s="374"/>
      <c r="C1" s="374"/>
      <c r="D1" s="374"/>
      <c r="E1" s="374"/>
      <c r="F1" s="374"/>
      <c r="G1" s="374"/>
      <c r="H1" s="374"/>
      <c r="I1" s="374"/>
      <c r="J1" s="236"/>
    </row>
    <row r="2" spans="1:10">
      <c r="A2" s="375">
        <v>44926</v>
      </c>
      <c r="B2" s="376"/>
      <c r="C2" s="376"/>
      <c r="D2" s="376"/>
      <c r="E2" s="376"/>
      <c r="F2" s="376"/>
      <c r="G2" s="376"/>
      <c r="H2" s="376"/>
      <c r="I2" s="376"/>
      <c r="J2" s="237"/>
    </row>
    <row r="3" spans="1:10">
      <c r="A3" s="377" t="str">
        <f>IF(ABS(C47-H47)&gt;0.001,"资产负债不平，差异："&amp;(C47-H47),IF(D47&lt;&gt;I47,"期初资产负债不平，差异："&amp;(D47-I47),""))</f>
        <v/>
      </c>
      <c r="B3" s="378"/>
      <c r="C3" s="379"/>
      <c r="D3" s="378"/>
      <c r="E3" s="238"/>
      <c r="F3" s="238"/>
      <c r="G3" s="238"/>
      <c r="H3" s="238"/>
      <c r="I3" s="239" t="s">
        <v>2081</v>
      </c>
      <c r="J3" s="240"/>
    </row>
    <row r="4" spans="1:10" ht="25.5" thickBot="1">
      <c r="A4" s="241" t="s">
        <v>2082</v>
      </c>
      <c r="B4" s="242"/>
      <c r="C4" s="243"/>
      <c r="D4" s="244"/>
      <c r="E4" s="244"/>
      <c r="F4" s="244"/>
      <c r="G4" s="245"/>
      <c r="H4" s="245"/>
      <c r="I4" s="246" t="s">
        <v>2083</v>
      </c>
      <c r="J4" s="240"/>
    </row>
    <row r="5" spans="1:10" ht="25.2">
      <c r="A5" s="247" t="s">
        <v>2084</v>
      </c>
      <c r="B5" s="233" t="s">
        <v>2085</v>
      </c>
      <c r="C5" s="233" t="s">
        <v>2086</v>
      </c>
      <c r="D5" s="233" t="s">
        <v>2087</v>
      </c>
      <c r="E5" s="233"/>
      <c r="F5" s="233" t="s">
        <v>2088</v>
      </c>
      <c r="G5" s="233" t="s">
        <v>2085</v>
      </c>
      <c r="H5" s="233" t="s">
        <v>2086</v>
      </c>
      <c r="I5" s="248" t="s">
        <v>2087</v>
      </c>
      <c r="J5" s="237"/>
    </row>
    <row r="6" spans="1:10">
      <c r="A6" s="249" t="s">
        <v>2089</v>
      </c>
      <c r="B6" s="250"/>
      <c r="C6" s="251"/>
      <c r="D6" s="251"/>
      <c r="E6" s="251"/>
      <c r="F6" s="252" t="s">
        <v>2090</v>
      </c>
      <c r="G6" s="250"/>
      <c r="H6" s="251"/>
      <c r="I6" s="253"/>
      <c r="J6" s="254"/>
    </row>
    <row r="7" spans="1:10">
      <c r="A7" s="234" t="s">
        <v>2091</v>
      </c>
      <c r="B7" s="255"/>
      <c r="C7" s="256">
        <v>376095282.99000001</v>
      </c>
      <c r="D7" s="256">
        <v>333686186.61000001</v>
      </c>
      <c r="E7" s="257">
        <v>911010</v>
      </c>
      <c r="F7" s="258" t="s">
        <v>2092</v>
      </c>
      <c r="G7" s="255"/>
      <c r="H7" s="256">
        <v>0</v>
      </c>
      <c r="I7" s="259">
        <v>0</v>
      </c>
      <c r="J7" s="240">
        <v>913010</v>
      </c>
    </row>
    <row r="8" spans="1:10" ht="25.2">
      <c r="A8" s="234" t="s">
        <v>2093</v>
      </c>
      <c r="B8" s="255"/>
      <c r="C8" s="256">
        <v>240000000</v>
      </c>
      <c r="D8" s="256">
        <v>250000000</v>
      </c>
      <c r="E8" s="260">
        <v>911040</v>
      </c>
      <c r="F8" s="234" t="s">
        <v>2094</v>
      </c>
      <c r="G8" s="255"/>
      <c r="H8" s="256">
        <v>0</v>
      </c>
      <c r="I8" s="259">
        <v>0</v>
      </c>
      <c r="J8" s="240">
        <v>913050</v>
      </c>
    </row>
    <row r="9" spans="1:10">
      <c r="A9" s="234" t="s">
        <v>2095</v>
      </c>
      <c r="B9" s="255"/>
      <c r="C9" s="256">
        <v>0</v>
      </c>
      <c r="D9" s="256">
        <v>0</v>
      </c>
      <c r="E9" s="260">
        <v>911041</v>
      </c>
      <c r="F9" s="235" t="s">
        <v>2096</v>
      </c>
      <c r="G9" s="255"/>
      <c r="H9" s="256">
        <v>0</v>
      </c>
      <c r="I9" s="259">
        <v>0</v>
      </c>
      <c r="J9" s="240">
        <v>913051</v>
      </c>
    </row>
    <row r="10" spans="1:10">
      <c r="A10" s="234" t="s">
        <v>2097</v>
      </c>
      <c r="B10" s="255"/>
      <c r="C10" s="256">
        <v>1000000</v>
      </c>
      <c r="D10" s="256">
        <v>1524313.91</v>
      </c>
      <c r="E10" s="257">
        <v>911050</v>
      </c>
      <c r="F10" s="258" t="s">
        <v>2098</v>
      </c>
      <c r="G10" s="255"/>
      <c r="H10" s="256">
        <v>19577615</v>
      </c>
      <c r="I10" s="259">
        <v>0</v>
      </c>
      <c r="J10" s="240">
        <v>913060</v>
      </c>
    </row>
    <row r="11" spans="1:10">
      <c r="A11" s="234" t="s">
        <v>2099</v>
      </c>
      <c r="B11" s="255">
        <v>1</v>
      </c>
      <c r="C11" s="256">
        <v>64059790.880000003</v>
      </c>
      <c r="D11" s="256">
        <v>66105591.700000003</v>
      </c>
      <c r="E11" s="257">
        <v>911060</v>
      </c>
      <c r="F11" s="258" t="s">
        <v>2100</v>
      </c>
      <c r="G11" s="255"/>
      <c r="H11" s="256">
        <v>95386699.239999995</v>
      </c>
      <c r="I11" s="259">
        <v>57377731.270000003</v>
      </c>
      <c r="J11" s="240">
        <v>913070</v>
      </c>
    </row>
    <row r="12" spans="1:10">
      <c r="A12" s="234" t="s">
        <v>2101</v>
      </c>
      <c r="B12" s="255"/>
      <c r="C12" s="256">
        <v>13432600</v>
      </c>
      <c r="D12" s="256">
        <v>0</v>
      </c>
      <c r="E12" s="257">
        <v>911070</v>
      </c>
      <c r="F12" s="258" t="s">
        <v>2102</v>
      </c>
      <c r="G12" s="255"/>
      <c r="H12" s="256">
        <v>0</v>
      </c>
      <c r="I12" s="259">
        <v>0</v>
      </c>
      <c r="J12" s="240">
        <v>913080</v>
      </c>
    </row>
    <row r="13" spans="1:10">
      <c r="A13" s="234" t="s">
        <v>2103</v>
      </c>
      <c r="B13" s="255"/>
      <c r="C13" s="256">
        <v>6711171</v>
      </c>
      <c r="D13" s="256">
        <v>6624596.8399999999</v>
      </c>
      <c r="E13" s="260">
        <v>911110</v>
      </c>
      <c r="F13" s="234" t="s">
        <v>2104</v>
      </c>
      <c r="G13" s="255"/>
      <c r="H13" s="256">
        <v>8810686.2899999991</v>
      </c>
      <c r="I13" s="259">
        <v>11131017.73</v>
      </c>
      <c r="J13" s="240">
        <v>913110</v>
      </c>
    </row>
    <row r="14" spans="1:10">
      <c r="A14" s="234" t="s">
        <v>2105</v>
      </c>
      <c r="B14" s="255">
        <v>2</v>
      </c>
      <c r="C14" s="256">
        <v>153063438.16999999</v>
      </c>
      <c r="D14" s="256">
        <v>114229909.58</v>
      </c>
      <c r="E14" s="257">
        <v>911115</v>
      </c>
      <c r="F14" s="235" t="s">
        <v>2106</v>
      </c>
      <c r="G14" s="255"/>
      <c r="H14" s="256">
        <v>58174265.640000001</v>
      </c>
      <c r="I14" s="259">
        <v>45579975</v>
      </c>
      <c r="J14" s="240">
        <v>913120</v>
      </c>
    </row>
    <row r="15" spans="1:10">
      <c r="A15" s="234" t="s">
        <v>2107</v>
      </c>
      <c r="B15" s="255"/>
      <c r="C15" s="256">
        <v>53520068.789999999</v>
      </c>
      <c r="D15" s="256">
        <v>88176026.319999993</v>
      </c>
      <c r="E15" s="257">
        <v>911120</v>
      </c>
      <c r="F15" s="258" t="s">
        <v>2108</v>
      </c>
      <c r="G15" s="255"/>
      <c r="H15" s="256">
        <v>3253835.06</v>
      </c>
      <c r="I15" s="259">
        <v>574310.64</v>
      </c>
      <c r="J15" s="240">
        <v>913130</v>
      </c>
    </row>
    <row r="16" spans="1:10">
      <c r="A16" s="234" t="s">
        <v>2109</v>
      </c>
      <c r="B16" s="255"/>
      <c r="C16" s="256">
        <v>0</v>
      </c>
      <c r="D16" s="256"/>
      <c r="E16" s="257">
        <v>911140</v>
      </c>
      <c r="F16" s="258" t="s">
        <v>2110</v>
      </c>
      <c r="G16" s="255"/>
      <c r="H16" s="256">
        <v>10447727.539999999</v>
      </c>
      <c r="I16" s="259">
        <v>26438723.329999998</v>
      </c>
      <c r="J16" s="240">
        <v>913135</v>
      </c>
    </row>
    <row r="17" spans="1:10">
      <c r="A17" s="234" t="s">
        <v>2111</v>
      </c>
      <c r="B17" s="255"/>
      <c r="C17" s="256">
        <v>0</v>
      </c>
      <c r="D17" s="256">
        <v>0</v>
      </c>
      <c r="E17" s="257">
        <v>911145</v>
      </c>
      <c r="F17" s="258" t="s">
        <v>2112</v>
      </c>
      <c r="G17" s="255"/>
      <c r="H17" s="256">
        <v>0</v>
      </c>
      <c r="I17" s="259">
        <v>0</v>
      </c>
      <c r="J17" s="240">
        <v>913140</v>
      </c>
    </row>
    <row r="18" spans="1:10" ht="25.2">
      <c r="A18" s="234" t="s">
        <v>2113</v>
      </c>
      <c r="B18" s="255"/>
      <c r="C18" s="256">
        <v>0</v>
      </c>
      <c r="D18" s="256">
        <v>0</v>
      </c>
      <c r="E18" s="257">
        <v>911150</v>
      </c>
      <c r="F18" s="258" t="s">
        <v>2114</v>
      </c>
      <c r="G18" s="255"/>
      <c r="H18" s="256">
        <v>195319.27</v>
      </c>
      <c r="I18" s="259">
        <v>177980.48</v>
      </c>
      <c r="J18" s="240">
        <v>913185</v>
      </c>
    </row>
    <row r="19" spans="1:10">
      <c r="A19" s="234" t="s">
        <v>2115</v>
      </c>
      <c r="B19" s="255"/>
      <c r="C19" s="256">
        <v>11249802.67</v>
      </c>
      <c r="D19" s="256">
        <v>16994166.469999999</v>
      </c>
      <c r="E19" s="257">
        <v>911160</v>
      </c>
      <c r="F19" s="258" t="s">
        <v>2116</v>
      </c>
      <c r="G19" s="255"/>
      <c r="H19" s="256">
        <v>362083.51</v>
      </c>
      <c r="I19" s="259">
        <v>1774600.11</v>
      </c>
      <c r="J19" s="240">
        <v>913190</v>
      </c>
    </row>
    <row r="20" spans="1:10">
      <c r="A20" s="234" t="s">
        <v>2117</v>
      </c>
      <c r="B20" s="255"/>
      <c r="C20" s="261">
        <v>919132154.49999988</v>
      </c>
      <c r="D20" s="261">
        <v>877340791.43000007</v>
      </c>
      <c r="E20" s="257">
        <v>911998</v>
      </c>
      <c r="F20" s="258" t="s">
        <v>2118</v>
      </c>
      <c r="G20" s="255"/>
      <c r="H20" s="262">
        <v>196208231.55000001</v>
      </c>
      <c r="I20" s="263">
        <v>143054338.56</v>
      </c>
      <c r="J20" s="240">
        <v>913200</v>
      </c>
    </row>
    <row r="21" spans="1:10">
      <c r="A21" s="234"/>
      <c r="B21" s="264"/>
      <c r="C21" s="265"/>
      <c r="D21" s="266"/>
      <c r="E21" s="257"/>
      <c r="F21" s="258" t="s">
        <v>2119</v>
      </c>
      <c r="G21" s="267"/>
      <c r="H21" s="268"/>
      <c r="I21" s="269"/>
      <c r="J21" s="240">
        <v>913998</v>
      </c>
    </row>
    <row r="22" spans="1:10">
      <c r="A22" s="234"/>
      <c r="B22" s="264"/>
      <c r="C22" s="265"/>
      <c r="D22" s="270"/>
      <c r="E22" s="271"/>
      <c r="F22" s="258" t="s">
        <v>2120</v>
      </c>
      <c r="G22" s="255"/>
      <c r="H22" s="256">
        <v>0</v>
      </c>
      <c r="I22" s="259">
        <v>0</v>
      </c>
      <c r="J22" s="240"/>
    </row>
    <row r="23" spans="1:10">
      <c r="A23" s="234"/>
      <c r="B23" s="264"/>
      <c r="C23" s="265"/>
      <c r="D23" s="270"/>
      <c r="E23" s="272"/>
      <c r="F23" s="258" t="s">
        <v>2121</v>
      </c>
      <c r="G23" s="255"/>
      <c r="H23" s="256">
        <v>0</v>
      </c>
      <c r="I23" s="259">
        <v>0</v>
      </c>
      <c r="J23" s="240">
        <v>914010</v>
      </c>
    </row>
    <row r="24" spans="1:10">
      <c r="A24" s="234"/>
      <c r="B24" s="267"/>
      <c r="C24" s="268"/>
      <c r="D24" s="273"/>
      <c r="E24" s="257"/>
      <c r="F24" s="258" t="s">
        <v>2122</v>
      </c>
      <c r="G24" s="255"/>
      <c r="H24" s="256">
        <v>0</v>
      </c>
      <c r="I24" s="259">
        <v>0</v>
      </c>
      <c r="J24" s="240">
        <v>914020</v>
      </c>
    </row>
    <row r="25" spans="1:10">
      <c r="A25" s="234"/>
      <c r="B25" s="267"/>
      <c r="C25" s="268"/>
      <c r="D25" s="274"/>
      <c r="E25" s="257"/>
      <c r="F25" s="258" t="s">
        <v>2123</v>
      </c>
      <c r="G25" s="255"/>
      <c r="H25" s="256">
        <v>0</v>
      </c>
      <c r="I25" s="259">
        <v>0</v>
      </c>
      <c r="J25" s="240"/>
    </row>
    <row r="26" spans="1:10">
      <c r="A26" s="234"/>
      <c r="B26" s="255"/>
      <c r="C26" s="256"/>
      <c r="D26" s="256"/>
      <c r="E26" s="257"/>
      <c r="F26" s="258" t="s">
        <v>2124</v>
      </c>
      <c r="G26" s="255"/>
      <c r="H26" s="256">
        <v>514243.78</v>
      </c>
      <c r="I26" s="259">
        <v>654149.86</v>
      </c>
      <c r="J26" s="240"/>
    </row>
    <row r="27" spans="1:10">
      <c r="A27" s="234" t="s">
        <v>2125</v>
      </c>
      <c r="B27" s="267"/>
      <c r="C27" s="268"/>
      <c r="D27" s="274"/>
      <c r="E27" s="257"/>
      <c r="F27" s="258" t="s">
        <v>2126</v>
      </c>
      <c r="G27" s="255"/>
      <c r="H27" s="256">
        <v>0</v>
      </c>
      <c r="I27" s="259">
        <v>0</v>
      </c>
      <c r="J27" s="240">
        <v>914030</v>
      </c>
    </row>
    <row r="28" spans="1:10" ht="25.2">
      <c r="A28" s="234" t="s">
        <v>2127</v>
      </c>
      <c r="B28" s="255"/>
      <c r="C28" s="256">
        <v>0</v>
      </c>
      <c r="D28" s="256">
        <v>0</v>
      </c>
      <c r="E28" s="257"/>
      <c r="F28" s="258" t="s">
        <v>2128</v>
      </c>
      <c r="G28" s="255"/>
      <c r="H28" s="256">
        <v>0</v>
      </c>
      <c r="I28" s="259">
        <v>0</v>
      </c>
      <c r="J28" s="240">
        <v>914035</v>
      </c>
    </row>
    <row r="29" spans="1:10">
      <c r="A29" s="234" t="s">
        <v>2129</v>
      </c>
      <c r="B29" s="255"/>
      <c r="C29" s="256">
        <v>0</v>
      </c>
      <c r="D29" s="256">
        <v>0</v>
      </c>
      <c r="E29" s="257"/>
      <c r="F29" s="258" t="s">
        <v>2130</v>
      </c>
      <c r="G29" s="255"/>
      <c r="H29" s="256">
        <v>2009777.78</v>
      </c>
      <c r="I29" s="259">
        <v>2009777.78</v>
      </c>
      <c r="J29" s="240">
        <v>914040</v>
      </c>
    </row>
    <row r="30" spans="1:10">
      <c r="A30" s="234" t="s">
        <v>2131</v>
      </c>
      <c r="B30" s="255"/>
      <c r="C30" s="256">
        <v>0</v>
      </c>
      <c r="D30" s="256">
        <v>0</v>
      </c>
      <c r="E30" s="257">
        <v>912020</v>
      </c>
      <c r="F30" s="258" t="s">
        <v>2132</v>
      </c>
      <c r="G30" s="255"/>
      <c r="H30" s="256">
        <v>35065634.079999998</v>
      </c>
      <c r="I30" s="259">
        <v>37486182.399999999</v>
      </c>
      <c r="J30" s="240">
        <v>914050</v>
      </c>
    </row>
    <row r="31" spans="1:10">
      <c r="A31" s="234" t="s">
        <v>2133</v>
      </c>
      <c r="B31" s="255">
        <v>3</v>
      </c>
      <c r="C31" s="256">
        <v>178265014.81</v>
      </c>
      <c r="D31" s="256">
        <v>174127388.81999999</v>
      </c>
      <c r="E31" s="257">
        <v>912030</v>
      </c>
      <c r="F31" s="258" t="s">
        <v>2134</v>
      </c>
      <c r="G31" s="255"/>
      <c r="H31" s="256">
        <v>12128716.68</v>
      </c>
      <c r="I31" s="259">
        <v>8661164.5999999996</v>
      </c>
      <c r="J31" s="240">
        <v>914055</v>
      </c>
    </row>
    <row r="32" spans="1:10" ht="25.2">
      <c r="A32" s="234" t="s">
        <v>2135</v>
      </c>
      <c r="B32" s="255"/>
      <c r="C32" s="256">
        <v>0</v>
      </c>
      <c r="D32" s="256">
        <v>0</v>
      </c>
      <c r="E32" s="257">
        <v>912040</v>
      </c>
      <c r="F32" s="258" t="s">
        <v>2136</v>
      </c>
      <c r="G32" s="255"/>
      <c r="H32" s="256">
        <v>0</v>
      </c>
      <c r="I32" s="259">
        <v>0</v>
      </c>
      <c r="J32" s="240">
        <v>914050</v>
      </c>
    </row>
    <row r="33" spans="1:10" ht="25.2">
      <c r="A33" s="234" t="s">
        <v>2137</v>
      </c>
      <c r="B33" s="255"/>
      <c r="C33" s="256">
        <v>15645000</v>
      </c>
      <c r="D33" s="256">
        <v>14525000</v>
      </c>
      <c r="E33" s="257">
        <v>912050</v>
      </c>
      <c r="F33" s="258" t="s">
        <v>2138</v>
      </c>
      <c r="G33" s="255"/>
      <c r="H33" s="261">
        <v>49718372.32</v>
      </c>
      <c r="I33" s="263">
        <v>48811274.640000001</v>
      </c>
      <c r="J33" s="240">
        <v>914060</v>
      </c>
    </row>
    <row r="34" spans="1:10">
      <c r="A34" s="234" t="s">
        <v>2139</v>
      </c>
      <c r="B34" s="255"/>
      <c r="C34" s="256">
        <v>5221844.1100000003</v>
      </c>
      <c r="D34" s="256">
        <v>5839915.6299999999</v>
      </c>
      <c r="E34" s="257">
        <v>912060</v>
      </c>
      <c r="F34" s="258" t="s">
        <v>2140</v>
      </c>
      <c r="G34" s="255"/>
      <c r="H34" s="261">
        <v>245926603.87</v>
      </c>
      <c r="I34" s="263">
        <v>191865613.19999999</v>
      </c>
      <c r="J34" s="240">
        <v>914070</v>
      </c>
    </row>
    <row r="35" spans="1:10" ht="25.2">
      <c r="A35" s="234" t="s">
        <v>2141</v>
      </c>
      <c r="B35" s="255"/>
      <c r="C35" s="256">
        <v>305402872.69999999</v>
      </c>
      <c r="D35" s="256">
        <v>179898199.62</v>
      </c>
      <c r="E35" s="257">
        <v>912070</v>
      </c>
      <c r="F35" s="258" t="s">
        <v>2142</v>
      </c>
      <c r="G35" s="255"/>
      <c r="H35" s="256"/>
      <c r="I35" s="259"/>
      <c r="J35" s="240">
        <v>914998</v>
      </c>
    </row>
    <row r="36" spans="1:10">
      <c r="A36" s="234" t="s">
        <v>2143</v>
      </c>
      <c r="B36" s="255"/>
      <c r="C36" s="256">
        <v>1052088.1599999999</v>
      </c>
      <c r="D36" s="256">
        <v>79614626.579999998</v>
      </c>
      <c r="E36" s="257">
        <v>912080</v>
      </c>
      <c r="F36" s="258" t="s">
        <v>2144</v>
      </c>
      <c r="G36" s="255"/>
      <c r="H36" s="256">
        <v>251866700</v>
      </c>
      <c r="I36" s="259">
        <v>251866700</v>
      </c>
      <c r="J36" s="240">
        <v>914999</v>
      </c>
    </row>
    <row r="37" spans="1:10">
      <c r="A37" s="234" t="s">
        <v>2145</v>
      </c>
      <c r="B37" s="255"/>
      <c r="C37" s="256">
        <v>0</v>
      </c>
      <c r="D37" s="256">
        <v>0</v>
      </c>
      <c r="E37" s="257">
        <v>912090</v>
      </c>
      <c r="F37" s="258" t="s">
        <v>2146</v>
      </c>
      <c r="G37" s="255"/>
      <c r="H37" s="256">
        <v>0</v>
      </c>
      <c r="I37" s="259">
        <v>0</v>
      </c>
      <c r="J37" s="240">
        <v>915010</v>
      </c>
    </row>
    <row r="38" spans="1:10">
      <c r="A38" s="234" t="s">
        <v>2147</v>
      </c>
      <c r="B38" s="255"/>
      <c r="C38" s="256">
        <v>0</v>
      </c>
      <c r="D38" s="256">
        <v>0</v>
      </c>
      <c r="E38" s="257">
        <v>912100</v>
      </c>
      <c r="F38" s="258" t="s">
        <v>2122</v>
      </c>
      <c r="G38" s="255"/>
      <c r="H38" s="256">
        <v>0</v>
      </c>
      <c r="I38" s="259">
        <v>0</v>
      </c>
      <c r="J38" s="240">
        <v>915015</v>
      </c>
    </row>
    <row r="39" spans="1:10">
      <c r="A39" s="234" t="s">
        <v>2148</v>
      </c>
      <c r="B39" s="255"/>
      <c r="C39" s="256">
        <v>662729.59</v>
      </c>
      <c r="D39" s="256">
        <v>866646.43</v>
      </c>
      <c r="E39" s="257">
        <v>912110</v>
      </c>
      <c r="F39" s="258" t="s">
        <v>2123</v>
      </c>
      <c r="G39" s="255"/>
      <c r="H39" s="256">
        <v>0</v>
      </c>
      <c r="I39" s="259">
        <v>0</v>
      </c>
      <c r="J39" s="240"/>
    </row>
    <row r="40" spans="1:10">
      <c r="A40" s="234" t="s">
        <v>2149</v>
      </c>
      <c r="B40" s="255"/>
      <c r="C40" s="256">
        <v>44892276.140000001</v>
      </c>
      <c r="D40" s="256">
        <v>40537483.549999997</v>
      </c>
      <c r="E40" s="257">
        <v>912120</v>
      </c>
      <c r="F40" s="258" t="s">
        <v>2150</v>
      </c>
      <c r="G40" s="255"/>
      <c r="H40" s="256">
        <v>562643719.44000006</v>
      </c>
      <c r="I40" s="259">
        <v>562643719.44000006</v>
      </c>
      <c r="J40" s="240"/>
    </row>
    <row r="41" spans="1:10">
      <c r="A41" s="234" t="s">
        <v>2151</v>
      </c>
      <c r="B41" s="255"/>
      <c r="C41" s="256">
        <v>0</v>
      </c>
      <c r="D41" s="256">
        <v>0</v>
      </c>
      <c r="E41" s="257">
        <v>912130</v>
      </c>
      <c r="F41" s="258" t="s">
        <v>2152</v>
      </c>
      <c r="G41" s="255"/>
      <c r="H41" s="256">
        <v>0</v>
      </c>
      <c r="I41" s="259">
        <v>0</v>
      </c>
      <c r="J41" s="240">
        <v>915020</v>
      </c>
    </row>
    <row r="42" spans="1:10">
      <c r="A42" s="234" t="s">
        <v>2153</v>
      </c>
      <c r="B42" s="255"/>
      <c r="C42" s="256">
        <v>0</v>
      </c>
      <c r="D42" s="256">
        <v>0</v>
      </c>
      <c r="E42" s="257">
        <v>912140</v>
      </c>
      <c r="F42" s="275" t="s">
        <v>2154</v>
      </c>
      <c r="G42" s="267"/>
      <c r="H42" s="256">
        <v>0</v>
      </c>
      <c r="I42" s="259">
        <v>0</v>
      </c>
      <c r="J42" s="240">
        <v>915030</v>
      </c>
    </row>
    <row r="43" spans="1:10">
      <c r="A43" s="234" t="s">
        <v>2155</v>
      </c>
      <c r="B43" s="255"/>
      <c r="C43" s="256">
        <v>0</v>
      </c>
      <c r="D43" s="256">
        <v>0</v>
      </c>
      <c r="E43" s="260">
        <v>912150</v>
      </c>
      <c r="F43" s="276" t="s">
        <v>2156</v>
      </c>
      <c r="G43" s="277"/>
      <c r="H43" s="256">
        <v>0</v>
      </c>
      <c r="I43" s="259">
        <v>0</v>
      </c>
      <c r="J43" s="240">
        <v>915033</v>
      </c>
    </row>
    <row r="44" spans="1:10">
      <c r="A44" s="234" t="s">
        <v>2157</v>
      </c>
      <c r="B44" s="255"/>
      <c r="C44" s="256">
        <v>4023043.7</v>
      </c>
      <c r="D44" s="256">
        <v>1678559.3</v>
      </c>
      <c r="E44" s="260">
        <v>912160</v>
      </c>
      <c r="F44" s="258" t="s">
        <v>2158</v>
      </c>
      <c r="G44" s="255"/>
      <c r="H44" s="256">
        <v>76446010.969999999</v>
      </c>
      <c r="I44" s="259">
        <v>66629952.189999998</v>
      </c>
      <c r="J44" s="240">
        <v>915035</v>
      </c>
    </row>
    <row r="45" spans="1:10">
      <c r="A45" s="234" t="s">
        <v>2159</v>
      </c>
      <c r="B45" s="255"/>
      <c r="C45" s="256">
        <v>10107120.98</v>
      </c>
      <c r="D45" s="256">
        <v>10645961.880000001</v>
      </c>
      <c r="E45" s="257">
        <v>912170</v>
      </c>
      <c r="F45" s="258" t="s">
        <v>2160</v>
      </c>
      <c r="G45" s="255"/>
      <c r="H45" s="256">
        <v>347521110.41000003</v>
      </c>
      <c r="I45" s="259">
        <v>312068588.41000003</v>
      </c>
      <c r="J45" s="240">
        <v>915040</v>
      </c>
    </row>
    <row r="46" spans="1:10">
      <c r="A46" s="278" t="s">
        <v>2161</v>
      </c>
      <c r="B46" s="279"/>
      <c r="C46" s="280">
        <v>565271990.19000006</v>
      </c>
      <c r="D46" s="280">
        <v>507733781.81</v>
      </c>
      <c r="F46" s="281" t="s">
        <v>2162</v>
      </c>
      <c r="G46" s="279"/>
      <c r="H46" s="280">
        <v>1238477540.8200002</v>
      </c>
      <c r="I46" s="282">
        <v>1193208960.0400002</v>
      </c>
      <c r="J46" s="240">
        <v>915060</v>
      </c>
    </row>
    <row r="47" spans="1:10" ht="12.9" thickBot="1">
      <c r="A47" s="283" t="s">
        <v>2163</v>
      </c>
      <c r="B47" s="284"/>
      <c r="C47" s="285">
        <v>1484404144.6900001</v>
      </c>
      <c r="D47" s="285">
        <v>1385074573.24</v>
      </c>
      <c r="F47" s="284" t="s">
        <v>2164</v>
      </c>
      <c r="G47" s="284"/>
      <c r="H47" s="285">
        <v>1484404144.6900001</v>
      </c>
      <c r="I47" s="286">
        <v>1385074573.2400002</v>
      </c>
      <c r="J47" s="240">
        <v>915998</v>
      </c>
    </row>
    <row r="48" spans="1:10" ht="113.4">
      <c r="A48" s="287" t="s">
        <v>2165</v>
      </c>
      <c r="B48" s="227"/>
      <c r="C48" s="227"/>
      <c r="D48" s="287" t="s">
        <v>2166</v>
      </c>
      <c r="F48" s="227"/>
      <c r="G48" s="287" t="s">
        <v>2167</v>
      </c>
      <c r="H48" s="287"/>
      <c r="I48" s="227"/>
      <c r="J48" s="240">
        <v>915999</v>
      </c>
    </row>
    <row r="49" spans="10:10">
      <c r="J49" s="231"/>
    </row>
  </sheetData>
  <mergeCells count="3">
    <mergeCell ref="A1:I1"/>
    <mergeCell ref="A2:I2"/>
    <mergeCell ref="A3:D3"/>
  </mergeCells>
  <phoneticPr fontId="27" type="noConversion"/>
  <printOptions horizontalCentered="1" verticalCentered="1"/>
  <pageMargins left="0.59027777777777801" right="0.59027777777777801" top="0.78680555555555598" bottom="1.37777777777778" header="0.51180555555555596" footer="1.18055555555556"/>
  <pageSetup paperSize="9" scale="68" orientation="portrait" blackAndWhite="1" errors="blank"/>
  <headerFooter>
    <oddFooter>&amp;C&amp;9&amp;"Calibri"Page 8  of 98</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E72"/>
  <sheetViews>
    <sheetView view="pageBreakPreview" topLeftCell="F1" zoomScaleNormal="100" workbookViewId="0">
      <selection activeCell="F1" sqref="F1:K1048576"/>
    </sheetView>
  </sheetViews>
  <sheetFormatPr defaultColWidth="9.1171875" defaultRowHeight="12.6"/>
  <cols>
    <col min="1" max="1" width="60.703125" style="188" customWidth="1"/>
    <col min="2" max="2" width="5.703125" style="188" customWidth="1"/>
    <col min="3" max="3" width="24.41015625" style="188" customWidth="1"/>
    <col min="4" max="4" width="24.1171875" style="188" customWidth="1"/>
    <col min="5" max="5" width="4.1171875" style="188" hidden="1" customWidth="1"/>
    <col min="6" max="16384" width="9.1171875" style="188"/>
  </cols>
  <sheetData>
    <row r="1" spans="1:5" ht="24">
      <c r="A1" s="383" t="s">
        <v>2191</v>
      </c>
      <c r="B1" s="383"/>
      <c r="C1" s="383"/>
      <c r="D1" s="383"/>
      <c r="E1" s="187"/>
    </row>
    <row r="2" spans="1:5">
      <c r="A2" s="378" t="s">
        <v>2192</v>
      </c>
      <c r="B2" s="384"/>
      <c r="C2" s="384"/>
      <c r="D2" s="384"/>
      <c r="E2" s="229"/>
    </row>
    <row r="3" spans="1:5">
      <c r="A3" s="289"/>
      <c r="B3" s="289"/>
      <c r="C3" s="290"/>
      <c r="D3" s="239" t="s">
        <v>2193</v>
      </c>
      <c r="E3" s="240"/>
    </row>
    <row r="4" spans="1:5" ht="12.9" thickBot="1">
      <c r="A4" s="245" t="s">
        <v>2082</v>
      </c>
      <c r="B4" s="380"/>
      <c r="C4" s="381"/>
      <c r="D4" s="246" t="s">
        <v>2083</v>
      </c>
      <c r="E4" s="240"/>
    </row>
    <row r="5" spans="1:5" ht="25.2">
      <c r="A5" s="247" t="s">
        <v>2194</v>
      </c>
      <c r="B5" s="233" t="s">
        <v>2085</v>
      </c>
      <c r="C5" s="233" t="s">
        <v>2195</v>
      </c>
      <c r="D5" s="248" t="s">
        <v>2196</v>
      </c>
      <c r="E5" s="237"/>
    </row>
    <row r="6" spans="1:5">
      <c r="A6" s="249" t="s">
        <v>2197</v>
      </c>
      <c r="B6" s="250"/>
      <c r="C6" s="292">
        <v>1379900122.78</v>
      </c>
      <c r="D6" s="293">
        <v>1203747607.8299999</v>
      </c>
      <c r="E6" s="193">
        <v>921000</v>
      </c>
    </row>
    <row r="7" spans="1:5">
      <c r="A7" s="234" t="s">
        <v>2198</v>
      </c>
      <c r="B7" s="255">
        <v>1</v>
      </c>
      <c r="C7" s="256">
        <v>1379900122.78</v>
      </c>
      <c r="D7" s="259">
        <v>1203747607.8299999</v>
      </c>
      <c r="E7" s="193">
        <v>921010</v>
      </c>
    </row>
    <row r="8" spans="1:5">
      <c r="A8" s="234" t="s">
        <v>2199</v>
      </c>
      <c r="B8" s="255"/>
      <c r="C8" s="256">
        <v>0</v>
      </c>
      <c r="D8" s="259">
        <v>0</v>
      </c>
      <c r="E8" s="193">
        <v>921020</v>
      </c>
    </row>
    <row r="9" spans="1:5">
      <c r="A9" s="234" t="s">
        <v>2200</v>
      </c>
      <c r="B9" s="255"/>
      <c r="C9" s="256">
        <v>0</v>
      </c>
      <c r="D9" s="259">
        <v>0</v>
      </c>
      <c r="E9" s="193">
        <v>921030</v>
      </c>
    </row>
    <row r="10" spans="1:5">
      <c r="A10" s="234" t="s">
        <v>2201</v>
      </c>
      <c r="B10" s="255"/>
      <c r="C10" s="256">
        <v>0</v>
      </c>
      <c r="D10" s="259">
        <v>0</v>
      </c>
      <c r="E10" s="193">
        <v>921040</v>
      </c>
    </row>
    <row r="11" spans="1:5">
      <c r="A11" s="234" t="s">
        <v>2202</v>
      </c>
      <c r="B11" s="264"/>
      <c r="C11" s="294">
        <v>1191641534.6400003</v>
      </c>
      <c r="D11" s="294">
        <v>1055983702.4599999</v>
      </c>
      <c r="E11" s="193">
        <v>922000</v>
      </c>
    </row>
    <row r="12" spans="1:5">
      <c r="A12" s="234" t="s">
        <v>2203</v>
      </c>
      <c r="B12" s="255">
        <v>1</v>
      </c>
      <c r="C12" s="256">
        <v>932603336.32000005</v>
      </c>
      <c r="D12" s="259">
        <v>843137459.71000004</v>
      </c>
      <c r="E12" s="193">
        <v>922010</v>
      </c>
    </row>
    <row r="13" spans="1:5">
      <c r="A13" s="234" t="s">
        <v>2204</v>
      </c>
      <c r="B13" s="255"/>
      <c r="C13" s="256">
        <v>0</v>
      </c>
      <c r="D13" s="259">
        <v>0</v>
      </c>
      <c r="E13" s="193">
        <v>922020</v>
      </c>
    </row>
    <row r="14" spans="1:5">
      <c r="A14" s="234" t="s">
        <v>2205</v>
      </c>
      <c r="B14" s="255"/>
      <c r="C14" s="256">
        <v>0</v>
      </c>
      <c r="D14" s="259">
        <v>0</v>
      </c>
      <c r="E14" s="193">
        <v>922030</v>
      </c>
    </row>
    <row r="15" spans="1:5">
      <c r="A15" s="234" t="s">
        <v>2206</v>
      </c>
      <c r="B15" s="255"/>
      <c r="C15" s="256">
        <v>0</v>
      </c>
      <c r="D15" s="259">
        <v>0</v>
      </c>
      <c r="E15" s="193">
        <v>922040</v>
      </c>
    </row>
    <row r="16" spans="1:5">
      <c r="A16" s="234" t="s">
        <v>2207</v>
      </c>
      <c r="B16" s="255"/>
      <c r="C16" s="256">
        <v>0</v>
      </c>
      <c r="D16" s="259">
        <v>0</v>
      </c>
      <c r="E16" s="193">
        <v>922050</v>
      </c>
    </row>
    <row r="17" spans="1:5">
      <c r="A17" s="234" t="s">
        <v>2208</v>
      </c>
      <c r="B17" s="255"/>
      <c r="C17" s="256">
        <v>0</v>
      </c>
      <c r="D17" s="259">
        <v>0</v>
      </c>
      <c r="E17" s="193">
        <v>922060</v>
      </c>
    </row>
    <row r="18" spans="1:5">
      <c r="A18" s="234" t="s">
        <v>2209</v>
      </c>
      <c r="B18" s="255"/>
      <c r="C18" s="256">
        <v>0</v>
      </c>
      <c r="D18" s="259">
        <v>0</v>
      </c>
      <c r="E18" s="193">
        <v>922070</v>
      </c>
    </row>
    <row r="19" spans="1:5">
      <c r="A19" s="234" t="s">
        <v>2210</v>
      </c>
      <c r="B19" s="255"/>
      <c r="C19" s="256">
        <v>0</v>
      </c>
      <c r="D19" s="259">
        <v>0</v>
      </c>
      <c r="E19" s="193">
        <v>922080</v>
      </c>
    </row>
    <row r="20" spans="1:5">
      <c r="A20" s="234" t="s">
        <v>2211</v>
      </c>
      <c r="B20" s="255">
        <v>2</v>
      </c>
      <c r="C20" s="256">
        <v>19708744.32</v>
      </c>
      <c r="D20" s="259">
        <v>14958770.789999999</v>
      </c>
      <c r="E20" s="193">
        <v>922090</v>
      </c>
    </row>
    <row r="21" spans="1:5">
      <c r="A21" s="234" t="s">
        <v>2212</v>
      </c>
      <c r="B21" s="255">
        <v>3</v>
      </c>
      <c r="C21" s="256">
        <v>91489682.599999994</v>
      </c>
      <c r="D21" s="259">
        <v>71177995.280000001</v>
      </c>
      <c r="E21" s="193">
        <v>922100</v>
      </c>
    </row>
    <row r="22" spans="1:5">
      <c r="A22" s="234" t="s">
        <v>2213</v>
      </c>
      <c r="B22" s="255">
        <v>4</v>
      </c>
      <c r="C22" s="256">
        <v>80313516.760000005</v>
      </c>
      <c r="D22" s="259">
        <v>64927400.289999999</v>
      </c>
      <c r="E22" s="193">
        <v>922110</v>
      </c>
    </row>
    <row r="23" spans="1:5">
      <c r="A23" s="234" t="s">
        <v>2214</v>
      </c>
      <c r="B23" s="255">
        <v>5</v>
      </c>
      <c r="C23" s="256">
        <v>77393148.650000006</v>
      </c>
      <c r="D23" s="259">
        <v>60140934.350000001</v>
      </c>
      <c r="E23" s="193">
        <v>922120</v>
      </c>
    </row>
    <row r="24" spans="1:5">
      <c r="A24" s="234" t="s">
        <v>2215</v>
      </c>
      <c r="B24" s="255">
        <v>6</v>
      </c>
      <c r="C24" s="256">
        <v>-9866894.0099999998</v>
      </c>
      <c r="D24" s="259">
        <v>1641142.04</v>
      </c>
      <c r="E24" s="193">
        <v>922130</v>
      </c>
    </row>
    <row r="25" spans="1:5">
      <c r="A25" s="234" t="s">
        <v>2216</v>
      </c>
      <c r="B25" s="255"/>
      <c r="C25" s="256">
        <v>807637.43</v>
      </c>
      <c r="D25" s="259">
        <v>473910.03</v>
      </c>
      <c r="E25" s="193">
        <v>923010</v>
      </c>
    </row>
    <row r="26" spans="1:5">
      <c r="A26" s="234" t="s">
        <v>2217</v>
      </c>
      <c r="B26" s="255"/>
      <c r="C26" s="256">
        <v>5513026.3200000003</v>
      </c>
      <c r="D26" s="259">
        <v>1925728.84</v>
      </c>
      <c r="E26" s="193"/>
    </row>
    <row r="27" spans="1:5">
      <c r="A27" s="288" t="s">
        <v>2168</v>
      </c>
      <c r="B27" s="255">
        <v>7</v>
      </c>
      <c r="C27" s="256">
        <v>11284466.84</v>
      </c>
      <c r="D27" s="259">
        <v>14063458.560000001</v>
      </c>
      <c r="E27" s="193">
        <v>923020</v>
      </c>
    </row>
    <row r="28" spans="1:5">
      <c r="A28" s="234" t="s">
        <v>2218</v>
      </c>
      <c r="B28" s="255">
        <v>8</v>
      </c>
      <c r="C28" s="256">
        <v>11980204.880000001</v>
      </c>
      <c r="D28" s="259">
        <v>1277683.6200000001</v>
      </c>
      <c r="E28" s="193">
        <v>923021</v>
      </c>
    </row>
    <row r="29" spans="1:5" ht="25.2">
      <c r="A29" s="234" t="s">
        <v>2219</v>
      </c>
      <c r="B29" s="255"/>
      <c r="C29" s="256">
        <v>2878081.06</v>
      </c>
      <c r="D29" s="259">
        <v>997683.62</v>
      </c>
      <c r="E29" s="193">
        <v>923040</v>
      </c>
    </row>
    <row r="30" spans="1:5" ht="25.2">
      <c r="A30" s="234" t="s">
        <v>2221</v>
      </c>
      <c r="B30" s="255"/>
      <c r="C30" s="256">
        <v>0</v>
      </c>
      <c r="D30" s="259">
        <v>0</v>
      </c>
      <c r="E30" s="193"/>
    </row>
    <row r="31" spans="1:5">
      <c r="A31" s="234" t="s">
        <v>2223</v>
      </c>
      <c r="B31" s="255"/>
      <c r="C31" s="256">
        <v>0</v>
      </c>
      <c r="D31" s="259">
        <v>0</v>
      </c>
      <c r="E31" s="193"/>
    </row>
    <row r="32" spans="1:5">
      <c r="A32" s="234" t="s">
        <v>2224</v>
      </c>
      <c r="B32" s="255"/>
      <c r="C32" s="256">
        <v>0</v>
      </c>
      <c r="D32" s="259">
        <v>0</v>
      </c>
      <c r="E32" s="193">
        <v>923998</v>
      </c>
    </row>
    <row r="33" spans="1:5">
      <c r="A33" s="234" t="s">
        <v>2225</v>
      </c>
      <c r="B33" s="255">
        <v>9</v>
      </c>
      <c r="C33" s="256">
        <v>1120000</v>
      </c>
      <c r="D33" s="259">
        <v>735000</v>
      </c>
      <c r="E33" s="193">
        <v>924010</v>
      </c>
    </row>
    <row r="34" spans="1:5">
      <c r="A34" s="234" t="s">
        <v>2226</v>
      </c>
      <c r="B34" s="255">
        <v>10</v>
      </c>
      <c r="C34" s="256">
        <v>-1016123.09</v>
      </c>
      <c r="D34" s="259">
        <v>-1467831.84</v>
      </c>
      <c r="E34" s="193">
        <v>924020</v>
      </c>
    </row>
    <row r="35" spans="1:5">
      <c r="A35" s="288" t="s">
        <v>2169</v>
      </c>
      <c r="B35" s="255">
        <v>11</v>
      </c>
      <c r="C35" s="256">
        <v>-19178834.620000001</v>
      </c>
      <c r="D35" s="259">
        <v>-7861068.3200000003</v>
      </c>
      <c r="E35" s="193">
        <v>924998</v>
      </c>
    </row>
    <row r="36" spans="1:5">
      <c r="A36" s="234" t="s">
        <v>2227</v>
      </c>
      <c r="B36" s="255">
        <v>12</v>
      </c>
      <c r="C36" s="256">
        <v>258012.22</v>
      </c>
      <c r="D36" s="259">
        <v>-130526.8</v>
      </c>
      <c r="E36" s="193">
        <v>925010</v>
      </c>
    </row>
    <row r="37" spans="1:5">
      <c r="A37" s="234" t="s">
        <v>2228</v>
      </c>
      <c r="B37" s="255"/>
      <c r="C37" s="261">
        <v>192706314.36999962</v>
      </c>
      <c r="D37" s="263">
        <v>154380620.59</v>
      </c>
      <c r="E37" s="193">
        <v>926000</v>
      </c>
    </row>
    <row r="38" spans="1:5">
      <c r="A38" s="234" t="s">
        <v>2229</v>
      </c>
      <c r="B38" s="255">
        <v>13</v>
      </c>
      <c r="C38" s="256">
        <v>4181840.07</v>
      </c>
      <c r="D38" s="259">
        <v>27233.33</v>
      </c>
      <c r="E38" s="193"/>
    </row>
    <row r="39" spans="1:5">
      <c r="A39" s="234" t="s">
        <v>2230</v>
      </c>
      <c r="B39" s="255">
        <v>14</v>
      </c>
      <c r="C39" s="256">
        <v>4884356.63</v>
      </c>
      <c r="D39" s="259">
        <v>647538.76</v>
      </c>
      <c r="E39" s="193"/>
    </row>
    <row r="40" spans="1:5">
      <c r="A40" s="234" t="s">
        <v>2231</v>
      </c>
      <c r="B40" s="255"/>
      <c r="C40" s="261">
        <v>192003797.80999961</v>
      </c>
      <c r="D40" s="263">
        <v>153760315.16000003</v>
      </c>
      <c r="E40" s="193"/>
    </row>
    <row r="41" spans="1:5">
      <c r="A41" s="234" t="s">
        <v>2232</v>
      </c>
      <c r="B41" s="255">
        <v>15</v>
      </c>
      <c r="C41" s="256">
        <v>19102447.699999999</v>
      </c>
      <c r="D41" s="259">
        <v>13710037.109999999</v>
      </c>
      <c r="E41" s="193"/>
    </row>
    <row r="42" spans="1:5">
      <c r="A42" s="288" t="s">
        <v>2170</v>
      </c>
      <c r="B42" s="255"/>
      <c r="C42" s="261">
        <v>172901350.10999963</v>
      </c>
      <c r="D42" s="263">
        <v>140050278.05000001</v>
      </c>
      <c r="E42" s="193">
        <v>926010</v>
      </c>
    </row>
    <row r="43" spans="1:5">
      <c r="A43" s="288" t="s">
        <v>2171</v>
      </c>
      <c r="B43" s="255"/>
      <c r="C43" s="256"/>
      <c r="D43" s="259"/>
      <c r="E43" s="193">
        <v>926020</v>
      </c>
    </row>
    <row r="44" spans="1:5">
      <c r="A44" s="288" t="s">
        <v>2172</v>
      </c>
      <c r="B44" s="255"/>
      <c r="C44" s="261">
        <v>172901350.10999963</v>
      </c>
      <c r="D44" s="263">
        <v>140050278.05000001</v>
      </c>
      <c r="E44" s="193"/>
    </row>
    <row r="45" spans="1:5">
      <c r="A45" s="288" t="s">
        <v>2173</v>
      </c>
      <c r="B45" s="255"/>
      <c r="C45" s="256">
        <v>0</v>
      </c>
      <c r="D45" s="259">
        <v>0</v>
      </c>
      <c r="E45" s="193"/>
    </row>
    <row r="46" spans="1:5">
      <c r="A46" s="288" t="s">
        <v>2174</v>
      </c>
      <c r="B46" s="255"/>
      <c r="C46" s="256"/>
      <c r="D46" s="259"/>
      <c r="E46" s="193"/>
    </row>
    <row r="47" spans="1:5" ht="25.2">
      <c r="A47" s="288" t="s">
        <v>2175</v>
      </c>
      <c r="B47" s="255"/>
      <c r="C47" s="256">
        <v>170847301.38</v>
      </c>
      <c r="D47" s="259">
        <v>137076745.31</v>
      </c>
      <c r="E47" s="193"/>
    </row>
    <row r="48" spans="1:5">
      <c r="A48" s="288" t="s">
        <v>2176</v>
      </c>
      <c r="B48" s="255"/>
      <c r="C48" s="261">
        <v>2054048.7299996316</v>
      </c>
      <c r="D48" s="263">
        <v>2973532.7400000095</v>
      </c>
      <c r="E48" s="193"/>
    </row>
    <row r="49" spans="1:5">
      <c r="A49" s="288" t="s">
        <v>2177</v>
      </c>
      <c r="B49" s="255"/>
      <c r="C49" s="261">
        <v>0</v>
      </c>
      <c r="D49" s="263">
        <v>0</v>
      </c>
      <c r="E49" s="193"/>
    </row>
    <row r="50" spans="1:5" ht="25.2">
      <c r="A50" s="288" t="s">
        <v>2178</v>
      </c>
      <c r="B50" s="255"/>
      <c r="C50" s="261">
        <v>0</v>
      </c>
      <c r="D50" s="263">
        <v>0</v>
      </c>
      <c r="E50" s="193"/>
    </row>
    <row r="51" spans="1:5" ht="25.2">
      <c r="A51" s="234" t="s">
        <v>2233</v>
      </c>
      <c r="B51" s="255"/>
      <c r="C51" s="261">
        <v>0</v>
      </c>
      <c r="D51" s="263">
        <v>0</v>
      </c>
      <c r="E51" s="193"/>
    </row>
    <row r="52" spans="1:5">
      <c r="A52" s="234" t="s">
        <v>2234</v>
      </c>
      <c r="B52" s="255"/>
      <c r="C52" s="256">
        <v>0</v>
      </c>
      <c r="D52" s="259">
        <v>0</v>
      </c>
      <c r="E52" s="193"/>
    </row>
    <row r="53" spans="1:5" ht="25.2">
      <c r="A53" s="234" t="s">
        <v>2235</v>
      </c>
      <c r="B53" s="255"/>
      <c r="C53" s="256">
        <v>0</v>
      </c>
      <c r="D53" s="259">
        <v>0</v>
      </c>
      <c r="E53" s="193"/>
    </row>
    <row r="54" spans="1:5">
      <c r="A54" s="234" t="s">
        <v>2236</v>
      </c>
      <c r="B54" s="255"/>
      <c r="C54" s="256">
        <v>0</v>
      </c>
      <c r="D54" s="259">
        <v>0</v>
      </c>
      <c r="E54" s="193"/>
    </row>
    <row r="55" spans="1:5">
      <c r="A55" s="234" t="s">
        <v>2237</v>
      </c>
      <c r="B55" s="255"/>
      <c r="C55" s="256">
        <v>0</v>
      </c>
      <c r="D55" s="259">
        <v>0</v>
      </c>
      <c r="E55" s="193"/>
    </row>
    <row r="56" spans="1:5">
      <c r="A56" s="234" t="s">
        <v>2238</v>
      </c>
      <c r="B56" s="255"/>
      <c r="C56" s="256">
        <v>0</v>
      </c>
      <c r="D56" s="259">
        <v>0</v>
      </c>
      <c r="E56" s="193"/>
    </row>
    <row r="57" spans="1:5">
      <c r="A57" s="234" t="s">
        <v>2239</v>
      </c>
      <c r="B57" s="255"/>
      <c r="C57" s="261">
        <v>0</v>
      </c>
      <c r="D57" s="263">
        <v>0</v>
      </c>
      <c r="E57" s="193"/>
    </row>
    <row r="58" spans="1:5" ht="25.2">
      <c r="A58" s="234" t="s">
        <v>2240</v>
      </c>
      <c r="B58" s="255"/>
      <c r="C58" s="256">
        <v>0</v>
      </c>
      <c r="D58" s="259">
        <v>0</v>
      </c>
      <c r="E58" s="193"/>
    </row>
    <row r="59" spans="1:5">
      <c r="A59" s="234" t="s">
        <v>2241</v>
      </c>
      <c r="B59" s="255"/>
      <c r="C59" s="256">
        <v>0</v>
      </c>
      <c r="D59" s="259">
        <v>0</v>
      </c>
      <c r="E59" s="193"/>
    </row>
    <row r="60" spans="1:5">
      <c r="A60" s="288" t="s">
        <v>2179</v>
      </c>
      <c r="B60" s="255"/>
      <c r="C60" s="256">
        <v>0</v>
      </c>
      <c r="D60" s="259">
        <v>0</v>
      </c>
      <c r="E60" s="193"/>
    </row>
    <row r="61" spans="1:5">
      <c r="A61" s="288" t="s">
        <v>2180</v>
      </c>
      <c r="B61" s="255"/>
      <c r="C61" s="256">
        <v>0</v>
      </c>
      <c r="D61" s="259">
        <v>0</v>
      </c>
      <c r="E61" s="193"/>
    </row>
    <row r="62" spans="1:5">
      <c r="A62" s="288" t="s">
        <v>2181</v>
      </c>
      <c r="B62" s="255"/>
      <c r="C62" s="256">
        <v>0</v>
      </c>
      <c r="D62" s="259">
        <v>0</v>
      </c>
      <c r="E62" s="193"/>
    </row>
    <row r="63" spans="1:5">
      <c r="A63" s="288" t="s">
        <v>2182</v>
      </c>
      <c r="B63" s="255"/>
      <c r="C63" s="256">
        <v>0</v>
      </c>
      <c r="D63" s="259">
        <v>0</v>
      </c>
      <c r="E63" s="295"/>
    </row>
    <row r="64" spans="1:5">
      <c r="A64" s="288" t="s">
        <v>2183</v>
      </c>
      <c r="B64" s="255"/>
      <c r="C64" s="256">
        <v>0</v>
      </c>
      <c r="D64" s="259">
        <v>0</v>
      </c>
      <c r="E64" s="295"/>
    </row>
    <row r="65" spans="1:4" ht="25.2">
      <c r="A65" s="288" t="s">
        <v>2184</v>
      </c>
      <c r="B65" s="255"/>
      <c r="C65" s="256">
        <v>0</v>
      </c>
      <c r="D65" s="259">
        <v>0</v>
      </c>
    </row>
    <row r="66" spans="1:4">
      <c r="A66" s="288" t="s">
        <v>2185</v>
      </c>
      <c r="B66" s="255"/>
      <c r="C66" s="261">
        <v>172901350.10999963</v>
      </c>
      <c r="D66" s="263">
        <v>140050278.05000001</v>
      </c>
    </row>
    <row r="67" spans="1:4">
      <c r="A67" s="288" t="s">
        <v>2186</v>
      </c>
      <c r="B67" s="255"/>
      <c r="C67" s="261">
        <v>170847301.38</v>
      </c>
      <c r="D67" s="263">
        <v>137076745.31</v>
      </c>
    </row>
    <row r="68" spans="1:4">
      <c r="A68" s="288" t="s">
        <v>2187</v>
      </c>
      <c r="B68" s="255"/>
      <c r="C68" s="261">
        <v>2054048.7299996316</v>
      </c>
      <c r="D68" s="263">
        <v>2973532.7400000095</v>
      </c>
    </row>
    <row r="69" spans="1:4">
      <c r="A69" s="288" t="s">
        <v>2188</v>
      </c>
      <c r="B69" s="255"/>
      <c r="C69" s="256"/>
      <c r="D69" s="259"/>
    </row>
    <row r="70" spans="1:4">
      <c r="A70" s="288" t="s">
        <v>2189</v>
      </c>
      <c r="B70" s="255"/>
      <c r="C70" s="256">
        <v>0.68</v>
      </c>
      <c r="D70" s="259">
        <v>0.69</v>
      </c>
    </row>
    <row r="71" spans="1:4" ht="12.9" thickBot="1">
      <c r="A71" s="296" t="s">
        <v>2190</v>
      </c>
      <c r="B71" s="297"/>
      <c r="C71" s="298">
        <v>0.68</v>
      </c>
      <c r="D71" s="299">
        <v>0.69</v>
      </c>
    </row>
    <row r="72" spans="1:4">
      <c r="A72" s="382" t="s">
        <v>2242</v>
      </c>
      <c r="B72" s="382"/>
      <c r="C72" s="382"/>
      <c r="D72" s="382"/>
    </row>
  </sheetData>
  <mergeCells count="4">
    <mergeCell ref="B4:C4"/>
    <mergeCell ref="A72:D72"/>
    <mergeCell ref="A1:D1"/>
    <mergeCell ref="A2:D2"/>
  </mergeCells>
  <phoneticPr fontId="27" type="noConversion"/>
  <printOptions horizontalCentered="1" verticalCentered="1"/>
  <pageMargins left="0.78680555555555598" right="0.78680555555555598" top="0.78680555555555598" bottom="1.37777777777778" header="0.51180555555555596" footer="1.18055555555556"/>
  <pageSetup paperSize="9" scale="69" orientation="portrait" blackAndWhite="1" errors="blank" r:id="rId1"/>
  <headerFooter>
    <oddFooter>&amp;C&amp;9&amp;"Calibri"Page 9  of 98</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51"/>
  <sheetViews>
    <sheetView workbookViewId="0">
      <selection activeCell="N13" sqref="N13"/>
    </sheetView>
  </sheetViews>
  <sheetFormatPr defaultColWidth="9.1171875" defaultRowHeight="12.6"/>
  <cols>
    <col min="1" max="1" width="60.703125" style="188" customWidth="1"/>
    <col min="2" max="2" width="7.41015625" style="188" customWidth="1"/>
    <col min="3" max="4" width="27.703125" style="188" customWidth="1"/>
    <col min="5" max="5" width="3" style="188" hidden="1" customWidth="1"/>
    <col min="6" max="16384" width="9.1171875" style="188"/>
  </cols>
  <sheetData>
    <row r="1" spans="1:5" ht="24">
      <c r="A1" s="383" t="s">
        <v>2249</v>
      </c>
      <c r="B1" s="383"/>
      <c r="C1" s="383"/>
      <c r="D1" s="383"/>
      <c r="E1" s="236"/>
    </row>
    <row r="2" spans="1:5">
      <c r="A2" s="378" t="s">
        <v>2192</v>
      </c>
      <c r="B2" s="373"/>
      <c r="C2" s="373"/>
      <c r="D2" s="384"/>
      <c r="E2" s="229"/>
    </row>
    <row r="3" spans="1:5">
      <c r="A3" s="289"/>
      <c r="B3" s="289"/>
      <c r="C3" s="289"/>
      <c r="D3" s="239" t="s">
        <v>2250</v>
      </c>
      <c r="E3" s="240"/>
    </row>
    <row r="4" spans="1:5" ht="12.9" thickBot="1">
      <c r="A4" s="241" t="s">
        <v>2082</v>
      </c>
      <c r="B4" s="300"/>
      <c r="C4" s="300"/>
      <c r="D4" s="246" t="s">
        <v>2083</v>
      </c>
      <c r="E4" s="230"/>
    </row>
    <row r="5" spans="1:5" ht="25.2">
      <c r="A5" s="301" t="s">
        <v>2194</v>
      </c>
      <c r="B5" s="233" t="s">
        <v>2085</v>
      </c>
      <c r="C5" s="233" t="s">
        <v>2195</v>
      </c>
      <c r="D5" s="302" t="s">
        <v>2196</v>
      </c>
      <c r="E5" s="237"/>
    </row>
    <row r="6" spans="1:5">
      <c r="A6" s="234" t="s">
        <v>2251</v>
      </c>
      <c r="B6" s="250">
        <v>1</v>
      </c>
      <c r="C6" s="253">
        <v>873568090.22000003</v>
      </c>
      <c r="D6" s="265">
        <v>830389634.80999994</v>
      </c>
      <c r="E6" s="230">
        <v>921010</v>
      </c>
    </row>
    <row r="7" spans="1:5">
      <c r="A7" s="234" t="s">
        <v>2252</v>
      </c>
      <c r="B7" s="255">
        <v>1</v>
      </c>
      <c r="C7" s="259">
        <v>627638131.75</v>
      </c>
      <c r="D7" s="265">
        <v>627794327.63999999</v>
      </c>
      <c r="E7" s="230">
        <v>922010</v>
      </c>
    </row>
    <row r="8" spans="1:5">
      <c r="A8" s="234" t="s">
        <v>2211</v>
      </c>
      <c r="B8" s="255"/>
      <c r="C8" s="259">
        <v>10549363.07</v>
      </c>
      <c r="D8" s="265">
        <v>4813229.53</v>
      </c>
      <c r="E8" s="230">
        <v>922090</v>
      </c>
    </row>
    <row r="9" spans="1:5">
      <c r="A9" s="234" t="s">
        <v>2212</v>
      </c>
      <c r="B9" s="255"/>
      <c r="C9" s="259">
        <v>42451930.520000003</v>
      </c>
      <c r="D9" s="265">
        <v>40699811.25</v>
      </c>
      <c r="E9" s="230">
        <v>922100</v>
      </c>
    </row>
    <row r="10" spans="1:5">
      <c r="A10" s="234" t="s">
        <v>2213</v>
      </c>
      <c r="B10" s="255"/>
      <c r="C10" s="259">
        <v>57135835.229999997</v>
      </c>
      <c r="D10" s="265">
        <v>47919347.770000003</v>
      </c>
      <c r="E10" s="230">
        <v>922110</v>
      </c>
    </row>
    <row r="11" spans="1:5">
      <c r="A11" s="234" t="s">
        <v>2214</v>
      </c>
      <c r="B11" s="255">
        <v>2</v>
      </c>
      <c r="C11" s="259">
        <v>49697100.340000004</v>
      </c>
      <c r="D11" s="265">
        <v>35717976.060000002</v>
      </c>
      <c r="E11" s="230">
        <v>922120</v>
      </c>
    </row>
    <row r="12" spans="1:5">
      <c r="A12" s="234" t="s">
        <v>2215</v>
      </c>
      <c r="B12" s="255"/>
      <c r="C12" s="259">
        <v>-9500530.5800000001</v>
      </c>
      <c r="D12" s="265">
        <v>1534054.7</v>
      </c>
      <c r="E12" s="230">
        <v>922130</v>
      </c>
    </row>
    <row r="13" spans="1:5">
      <c r="A13" s="234" t="s">
        <v>2216</v>
      </c>
      <c r="B13" s="255"/>
      <c r="C13" s="259">
        <v>35826.04</v>
      </c>
      <c r="D13" s="265">
        <v>24704.52</v>
      </c>
      <c r="E13" s="230">
        <v>923010</v>
      </c>
    </row>
    <row r="14" spans="1:5">
      <c r="A14" s="234" t="s">
        <v>2217</v>
      </c>
      <c r="B14" s="255"/>
      <c r="C14" s="259">
        <v>4324947.24</v>
      </c>
      <c r="D14" s="265">
        <v>1486637.43</v>
      </c>
      <c r="E14" s="230">
        <v>923020</v>
      </c>
    </row>
    <row r="15" spans="1:5">
      <c r="A15" s="234" t="s">
        <v>2253</v>
      </c>
      <c r="B15" s="255"/>
      <c r="C15" s="259">
        <v>8646286.6300000008</v>
      </c>
      <c r="D15" s="265">
        <v>10171852.869999999</v>
      </c>
      <c r="E15" s="230"/>
    </row>
    <row r="16" spans="1:5">
      <c r="A16" s="234" t="s">
        <v>2254</v>
      </c>
      <c r="B16" s="255">
        <v>3</v>
      </c>
      <c r="C16" s="259">
        <v>12219749.810000001</v>
      </c>
      <c r="D16" s="265">
        <v>2696518.17</v>
      </c>
      <c r="E16" s="230">
        <v>923021</v>
      </c>
    </row>
    <row r="17" spans="1:5" ht="25.2">
      <c r="A17" s="234" t="s">
        <v>2220</v>
      </c>
      <c r="B17" s="255"/>
      <c r="C17" s="259">
        <v>1587625.9945</v>
      </c>
      <c r="D17" s="265">
        <v>2416518.17</v>
      </c>
      <c r="E17" s="230"/>
    </row>
    <row r="18" spans="1:5" ht="25.2">
      <c r="A18" s="234" t="s">
        <v>2222</v>
      </c>
      <c r="B18" s="255"/>
      <c r="C18" s="259">
        <v>0</v>
      </c>
      <c r="D18" s="265">
        <v>0</v>
      </c>
      <c r="E18" s="230"/>
    </row>
    <row r="19" spans="1:5">
      <c r="A19" s="234" t="s">
        <v>2255</v>
      </c>
      <c r="B19" s="255"/>
      <c r="C19" s="259">
        <v>0</v>
      </c>
      <c r="D19" s="265">
        <v>0</v>
      </c>
      <c r="E19" s="230">
        <v>923998</v>
      </c>
    </row>
    <row r="20" spans="1:5">
      <c r="A20" s="234" t="s">
        <v>2256</v>
      </c>
      <c r="B20" s="255"/>
      <c r="C20" s="259">
        <v>1120000</v>
      </c>
      <c r="D20" s="265">
        <v>735000</v>
      </c>
      <c r="E20" s="230">
        <v>924010</v>
      </c>
    </row>
    <row r="21" spans="1:5">
      <c r="A21" s="234" t="s">
        <v>2257</v>
      </c>
      <c r="B21" s="255"/>
      <c r="C21" s="259">
        <v>-320027.69</v>
      </c>
      <c r="D21" s="265">
        <v>-527542.44999999995</v>
      </c>
      <c r="E21" s="230">
        <v>924020</v>
      </c>
    </row>
    <row r="22" spans="1:5">
      <c r="A22" s="234" t="s">
        <v>2258</v>
      </c>
      <c r="B22" s="255"/>
      <c r="C22" s="259">
        <v>-11010364.65</v>
      </c>
      <c r="D22" s="265">
        <v>-4144578.05</v>
      </c>
      <c r="E22" s="230">
        <v>924998</v>
      </c>
    </row>
    <row r="23" spans="1:5">
      <c r="A23" s="234" t="s">
        <v>2259</v>
      </c>
      <c r="B23" s="255"/>
      <c r="C23" s="256">
        <v>263212.07</v>
      </c>
      <c r="D23" s="259">
        <v>1969.56</v>
      </c>
      <c r="E23" s="230">
        <v>925010</v>
      </c>
    </row>
    <row r="24" spans="1:5">
      <c r="A24" s="234" t="s">
        <v>2260</v>
      </c>
      <c r="B24" s="255"/>
      <c r="C24" s="261">
        <v>106515116.06000002</v>
      </c>
      <c r="D24" s="263">
        <v>80844107.959999949</v>
      </c>
      <c r="E24" s="230">
        <v>926000</v>
      </c>
    </row>
    <row r="25" spans="1:5">
      <c r="A25" s="234" t="s">
        <v>2261</v>
      </c>
      <c r="B25" s="255"/>
      <c r="C25" s="256">
        <v>4181840.07</v>
      </c>
      <c r="D25" s="259">
        <v>0</v>
      </c>
      <c r="E25" s="230"/>
    </row>
    <row r="26" spans="1:5">
      <c r="A26" s="234" t="s">
        <v>2262</v>
      </c>
      <c r="B26" s="255"/>
      <c r="C26" s="256">
        <v>3261718.32</v>
      </c>
      <c r="D26" s="259">
        <v>227859.69</v>
      </c>
      <c r="E26" s="230"/>
    </row>
    <row r="27" spans="1:5">
      <c r="A27" s="234" t="s">
        <v>2263</v>
      </c>
      <c r="B27" s="255"/>
      <c r="C27" s="261">
        <v>107435237.81000002</v>
      </c>
      <c r="D27" s="263">
        <v>80616248.269999951</v>
      </c>
      <c r="E27" s="230"/>
    </row>
    <row r="28" spans="1:5">
      <c r="A28" s="234" t="s">
        <v>2264</v>
      </c>
      <c r="B28" s="255"/>
      <c r="C28" s="256">
        <v>9274650.0299999993</v>
      </c>
      <c r="D28" s="259">
        <v>7048993.5099999998</v>
      </c>
      <c r="E28" s="230"/>
    </row>
    <row r="29" spans="1:5">
      <c r="A29" s="288" t="s">
        <v>2243</v>
      </c>
      <c r="B29" s="255"/>
      <c r="C29" s="261">
        <v>98160587.780000016</v>
      </c>
      <c r="D29" s="263">
        <v>73567254.759999946</v>
      </c>
      <c r="E29" s="230"/>
    </row>
    <row r="30" spans="1:5">
      <c r="A30" s="288" t="s">
        <v>2244</v>
      </c>
      <c r="B30" s="255"/>
      <c r="C30" s="261">
        <v>98160587.780000016</v>
      </c>
      <c r="D30" s="263">
        <v>73567254.759999946</v>
      </c>
      <c r="E30" s="230"/>
    </row>
    <row r="31" spans="1:5">
      <c r="A31" s="288" t="s">
        <v>2245</v>
      </c>
      <c r="B31" s="255"/>
      <c r="C31" s="256">
        <v>0</v>
      </c>
      <c r="D31" s="259">
        <v>0</v>
      </c>
      <c r="E31" s="230"/>
    </row>
    <row r="32" spans="1:5">
      <c r="A32" s="288" t="s">
        <v>2246</v>
      </c>
      <c r="B32" s="255"/>
      <c r="C32" s="261">
        <v>0</v>
      </c>
      <c r="D32" s="263">
        <v>0</v>
      </c>
      <c r="E32" s="230"/>
    </row>
    <row r="33" spans="1:5" ht="25.2">
      <c r="A33" s="234" t="s">
        <v>2233</v>
      </c>
      <c r="B33" s="255"/>
      <c r="C33" s="261">
        <v>0</v>
      </c>
      <c r="D33" s="263">
        <v>0</v>
      </c>
      <c r="E33" s="230"/>
    </row>
    <row r="34" spans="1:5">
      <c r="A34" s="234" t="s">
        <v>2265</v>
      </c>
      <c r="B34" s="255"/>
      <c r="C34" s="256">
        <v>0</v>
      </c>
      <c r="D34" s="259">
        <v>0</v>
      </c>
      <c r="E34" s="230"/>
    </row>
    <row r="35" spans="1:5" ht="25.2">
      <c r="A35" s="234" t="s">
        <v>2266</v>
      </c>
      <c r="B35" s="255"/>
      <c r="C35" s="256">
        <v>0</v>
      </c>
      <c r="D35" s="259">
        <v>0</v>
      </c>
      <c r="E35" s="230"/>
    </row>
    <row r="36" spans="1:5">
      <c r="A36" s="234" t="s">
        <v>2267</v>
      </c>
      <c r="B36" s="255"/>
      <c r="C36" s="256">
        <v>0</v>
      </c>
      <c r="D36" s="259">
        <v>0</v>
      </c>
      <c r="E36" s="230"/>
    </row>
    <row r="37" spans="1:5">
      <c r="A37" s="234" t="s">
        <v>2268</v>
      </c>
      <c r="B37" s="255"/>
      <c r="C37" s="256">
        <v>0</v>
      </c>
      <c r="D37" s="259">
        <v>0</v>
      </c>
      <c r="E37" s="230"/>
    </row>
    <row r="38" spans="1:5">
      <c r="A38" s="234" t="s">
        <v>2269</v>
      </c>
      <c r="B38" s="255"/>
      <c r="C38" s="256">
        <v>0</v>
      </c>
      <c r="D38" s="259">
        <v>0</v>
      </c>
      <c r="E38" s="230"/>
    </row>
    <row r="39" spans="1:5">
      <c r="A39" s="234" t="s">
        <v>2239</v>
      </c>
      <c r="B39" s="255"/>
      <c r="C39" s="261">
        <v>0</v>
      </c>
      <c r="D39" s="263">
        <v>0</v>
      </c>
      <c r="E39" s="230"/>
    </row>
    <row r="40" spans="1:5" ht="25.2">
      <c r="A40" s="234" t="s">
        <v>2270</v>
      </c>
      <c r="B40" s="255"/>
      <c r="C40" s="256">
        <v>0</v>
      </c>
      <c r="D40" s="259">
        <v>0</v>
      </c>
      <c r="E40" s="230"/>
    </row>
    <row r="41" spans="1:5">
      <c r="A41" s="234" t="s">
        <v>2271</v>
      </c>
      <c r="B41" s="255"/>
      <c r="C41" s="256">
        <v>0</v>
      </c>
      <c r="D41" s="259">
        <v>0</v>
      </c>
      <c r="E41" s="230"/>
    </row>
    <row r="42" spans="1:5">
      <c r="A42" s="234" t="s">
        <v>2272</v>
      </c>
      <c r="B42" s="255"/>
      <c r="C42" s="256">
        <v>0</v>
      </c>
      <c r="D42" s="259">
        <v>0</v>
      </c>
      <c r="E42" s="295"/>
    </row>
    <row r="43" spans="1:5">
      <c r="A43" s="234" t="s">
        <v>2273</v>
      </c>
      <c r="B43" s="255"/>
      <c r="C43" s="256">
        <v>0</v>
      </c>
      <c r="D43" s="259">
        <v>0</v>
      </c>
    </row>
    <row r="44" spans="1:5">
      <c r="A44" s="234" t="s">
        <v>2274</v>
      </c>
      <c r="B44" s="255"/>
      <c r="C44" s="256">
        <v>0</v>
      </c>
      <c r="D44" s="259">
        <v>0</v>
      </c>
    </row>
    <row r="45" spans="1:5">
      <c r="A45" s="234" t="s">
        <v>2275</v>
      </c>
      <c r="B45" s="255"/>
      <c r="C45" s="256">
        <v>0</v>
      </c>
      <c r="D45" s="259">
        <v>0</v>
      </c>
    </row>
    <row r="46" spans="1:5">
      <c r="A46" s="234" t="s">
        <v>2276</v>
      </c>
      <c r="B46" s="255"/>
      <c r="C46" s="256">
        <v>0</v>
      </c>
      <c r="D46" s="259">
        <v>0</v>
      </c>
    </row>
    <row r="47" spans="1:5">
      <c r="A47" s="288" t="s">
        <v>2247</v>
      </c>
      <c r="B47" s="255"/>
      <c r="C47" s="261">
        <v>98160587.780000016</v>
      </c>
      <c r="D47" s="263">
        <v>73567254.759999946</v>
      </c>
    </row>
    <row r="48" spans="1:5">
      <c r="A48" s="288" t="s">
        <v>2248</v>
      </c>
      <c r="B48" s="255"/>
      <c r="C48" s="256"/>
      <c r="D48" s="259"/>
    </row>
    <row r="49" spans="1:4">
      <c r="A49" s="234" t="s">
        <v>2277</v>
      </c>
      <c r="B49" s="255"/>
      <c r="C49" s="256">
        <v>0</v>
      </c>
      <c r="D49" s="259">
        <v>0</v>
      </c>
    </row>
    <row r="50" spans="1:4" ht="12.9" thickBot="1">
      <c r="A50" s="303" t="s">
        <v>2278</v>
      </c>
      <c r="B50" s="297"/>
      <c r="C50" s="298">
        <v>0</v>
      </c>
      <c r="D50" s="299">
        <v>0</v>
      </c>
    </row>
    <row r="51" spans="1:4">
      <c r="A51" s="287" t="s">
        <v>2279</v>
      </c>
      <c r="B51" s="304"/>
      <c r="C51" s="385" t="s">
        <v>2167</v>
      </c>
      <c r="D51" s="385"/>
    </row>
  </sheetData>
  <mergeCells count="3">
    <mergeCell ref="C51:D51"/>
    <mergeCell ref="A1:D1"/>
    <mergeCell ref="A2:D2"/>
  </mergeCells>
  <phoneticPr fontId="27" type="noConversion"/>
  <printOptions horizontalCentered="1" verticalCentered="1"/>
  <pageMargins left="0.78680555555555598" right="0.78680555555555598" top="0.78680555555555598" bottom="1.37777777777778" header="0.51180555555555596" footer="1.18055555555556"/>
  <pageSetup paperSize="9" scale="75" orientation="portrait" blackAndWhite="1" errors="blank"/>
  <headerFooter>
    <oddFooter>&amp;C&amp;9&amp;"Calibri"Page 10  of 98</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65"/>
  <sheetViews>
    <sheetView zoomScale="110" zoomScaleNormal="110" workbookViewId="0">
      <selection activeCell="C6" sqref="C6"/>
    </sheetView>
  </sheetViews>
  <sheetFormatPr defaultColWidth="9.1171875" defaultRowHeight="12.6"/>
  <cols>
    <col min="1" max="1" width="58.5859375" style="188" customWidth="1"/>
    <col min="2" max="2" width="4.5859375" style="188" customWidth="1"/>
    <col min="3" max="4" width="19.703125" style="188" customWidth="1"/>
    <col min="5" max="5" width="2.703125" style="188" hidden="1" customWidth="1"/>
    <col min="6" max="16384" width="9.1171875" style="188"/>
  </cols>
  <sheetData>
    <row r="1" spans="1:5" ht="19.8">
      <c r="A1" s="386" t="s">
        <v>2280</v>
      </c>
      <c r="B1" s="386"/>
      <c r="C1" s="386"/>
      <c r="D1" s="386"/>
      <c r="E1" s="306"/>
    </row>
    <row r="2" spans="1:5">
      <c r="A2" s="384" t="s">
        <v>2281</v>
      </c>
      <c r="B2" s="373"/>
      <c r="C2" s="373"/>
      <c r="D2" s="384"/>
      <c r="E2" s="229"/>
    </row>
    <row r="3" spans="1:5">
      <c r="A3" s="190"/>
      <c r="B3" s="191"/>
      <c r="C3" s="191"/>
      <c r="D3" s="192" t="s">
        <v>2282</v>
      </c>
      <c r="E3" s="230"/>
    </row>
    <row r="4" spans="1:5" ht="12.9" thickBot="1">
      <c r="A4" s="194" t="s">
        <v>1975</v>
      </c>
      <c r="B4" s="194"/>
      <c r="C4" s="194"/>
      <c r="D4" s="197" t="s">
        <v>1976</v>
      </c>
      <c r="E4" s="230"/>
    </row>
    <row r="5" spans="1:5" ht="22.8">
      <c r="A5" s="198" t="s">
        <v>2283</v>
      </c>
      <c r="B5" s="184" t="s">
        <v>1978</v>
      </c>
      <c r="C5" s="184" t="s">
        <v>2284</v>
      </c>
      <c r="D5" s="199" t="s">
        <v>2285</v>
      </c>
      <c r="E5" s="229"/>
    </row>
    <row r="6" spans="1:5">
      <c r="A6" s="200" t="s">
        <v>2286</v>
      </c>
      <c r="B6" s="201"/>
      <c r="C6" s="202"/>
      <c r="D6" s="205"/>
      <c r="E6" s="230"/>
    </row>
    <row r="7" spans="1:5">
      <c r="A7" s="185" t="s">
        <v>2287</v>
      </c>
      <c r="B7" s="207"/>
      <c r="C7" s="208">
        <v>1380197733.0699999</v>
      </c>
      <c r="D7" s="210">
        <v>1217891782.8722</v>
      </c>
      <c r="E7" s="230">
        <v>931010</v>
      </c>
    </row>
    <row r="8" spans="1:5">
      <c r="A8" s="185" t="s">
        <v>2288</v>
      </c>
      <c r="B8" s="207"/>
      <c r="C8" s="208">
        <v>0</v>
      </c>
      <c r="D8" s="210">
        <v>0</v>
      </c>
      <c r="E8" s="230">
        <v>931020</v>
      </c>
    </row>
    <row r="9" spans="1:5">
      <c r="A9" s="185" t="s">
        <v>2289</v>
      </c>
      <c r="B9" s="207"/>
      <c r="C9" s="208">
        <v>0</v>
      </c>
      <c r="D9" s="210">
        <v>0</v>
      </c>
      <c r="E9" s="230">
        <v>931030</v>
      </c>
    </row>
    <row r="10" spans="1:5">
      <c r="A10" s="185" t="s">
        <v>2290</v>
      </c>
      <c r="B10" s="207"/>
      <c r="C10" s="208">
        <v>0</v>
      </c>
      <c r="D10" s="210">
        <v>0</v>
      </c>
      <c r="E10" s="230">
        <v>931040</v>
      </c>
    </row>
    <row r="11" spans="1:5">
      <c r="A11" s="185" t="s">
        <v>2291</v>
      </c>
      <c r="B11" s="207"/>
      <c r="C11" s="208">
        <v>0</v>
      </c>
      <c r="D11" s="210">
        <v>0</v>
      </c>
      <c r="E11" s="230">
        <v>931050</v>
      </c>
    </row>
    <row r="12" spans="1:5">
      <c r="A12" s="185" t="s">
        <v>2292</v>
      </c>
      <c r="B12" s="207"/>
      <c r="C12" s="208">
        <v>0</v>
      </c>
      <c r="D12" s="210">
        <v>0</v>
      </c>
      <c r="E12" s="230">
        <v>931060</v>
      </c>
    </row>
    <row r="13" spans="1:5">
      <c r="A13" s="185" t="s">
        <v>2293</v>
      </c>
      <c r="B13" s="207"/>
      <c r="C13" s="208">
        <v>0</v>
      </c>
      <c r="D13" s="210">
        <v>0</v>
      </c>
      <c r="E13" s="230">
        <v>931070</v>
      </c>
    </row>
    <row r="14" spans="1:5">
      <c r="A14" s="185" t="s">
        <v>2294</v>
      </c>
      <c r="B14" s="207"/>
      <c r="C14" s="208">
        <v>0</v>
      </c>
      <c r="D14" s="210">
        <v>0</v>
      </c>
      <c r="E14" s="230">
        <v>931090</v>
      </c>
    </row>
    <row r="15" spans="1:5">
      <c r="A15" s="185" t="s">
        <v>2295</v>
      </c>
      <c r="B15" s="207"/>
      <c r="C15" s="208">
        <v>0</v>
      </c>
      <c r="D15" s="210">
        <v>0</v>
      </c>
      <c r="E15" s="230">
        <v>931100</v>
      </c>
    </row>
    <row r="16" spans="1:5">
      <c r="A16" s="185" t="s">
        <v>2296</v>
      </c>
      <c r="B16" s="207"/>
      <c r="C16" s="208">
        <v>0</v>
      </c>
      <c r="D16" s="210">
        <v>0</v>
      </c>
      <c r="E16" s="230">
        <v>931110</v>
      </c>
    </row>
    <row r="17" spans="1:5">
      <c r="A17" s="185" t="s">
        <v>2297</v>
      </c>
      <c r="B17" s="207"/>
      <c r="C17" s="208">
        <v>0</v>
      </c>
      <c r="D17" s="210">
        <v>0</v>
      </c>
      <c r="E17" s="230"/>
    </row>
    <row r="18" spans="1:5">
      <c r="A18" s="185" t="s">
        <v>2298</v>
      </c>
      <c r="B18" s="207"/>
      <c r="C18" s="208">
        <v>63568383.68</v>
      </c>
      <c r="D18" s="210">
        <v>67703870.489999995</v>
      </c>
      <c r="E18" s="230">
        <v>931120</v>
      </c>
    </row>
    <row r="19" spans="1:5">
      <c r="A19" s="185" t="s">
        <v>2299</v>
      </c>
      <c r="B19" s="207">
        <v>1</v>
      </c>
      <c r="C19" s="208">
        <v>25692827.98</v>
      </c>
      <c r="D19" s="210">
        <v>24733031.690000001</v>
      </c>
      <c r="E19" s="230">
        <v>931130</v>
      </c>
    </row>
    <row r="20" spans="1:5">
      <c r="A20" s="185" t="s">
        <v>2300</v>
      </c>
      <c r="B20" s="207"/>
      <c r="C20" s="212">
        <v>1469458944.73</v>
      </c>
      <c r="D20" s="214">
        <v>1310328685.0522001</v>
      </c>
      <c r="E20" s="230">
        <v>931998</v>
      </c>
    </row>
    <row r="21" spans="1:5">
      <c r="A21" s="185" t="s">
        <v>2301</v>
      </c>
      <c r="B21" s="207"/>
      <c r="C21" s="208">
        <v>612804981.27999997</v>
      </c>
      <c r="D21" s="210">
        <v>672480692.12968099</v>
      </c>
      <c r="E21" s="230">
        <v>932010</v>
      </c>
    </row>
    <row r="22" spans="1:5">
      <c r="A22" s="185" t="s">
        <v>2302</v>
      </c>
      <c r="B22" s="207"/>
      <c r="C22" s="208">
        <v>0</v>
      </c>
      <c r="D22" s="210">
        <v>0</v>
      </c>
      <c r="E22" s="230">
        <v>932020</v>
      </c>
    </row>
    <row r="23" spans="1:5">
      <c r="A23" s="185" t="s">
        <v>2303</v>
      </c>
      <c r="B23" s="207"/>
      <c r="C23" s="208">
        <v>0</v>
      </c>
      <c r="D23" s="210">
        <v>0</v>
      </c>
      <c r="E23" s="230">
        <v>932030</v>
      </c>
    </row>
    <row r="24" spans="1:5">
      <c r="A24" s="185" t="s">
        <v>2304</v>
      </c>
      <c r="B24" s="207"/>
      <c r="C24" s="208">
        <v>0</v>
      </c>
      <c r="D24" s="210">
        <v>0</v>
      </c>
      <c r="E24" s="230">
        <v>932040</v>
      </c>
    </row>
    <row r="25" spans="1:5">
      <c r="A25" s="185" t="s">
        <v>2305</v>
      </c>
      <c r="B25" s="207"/>
      <c r="C25" s="208">
        <v>0</v>
      </c>
      <c r="D25" s="210">
        <v>0</v>
      </c>
      <c r="E25" s="230"/>
    </row>
    <row r="26" spans="1:5">
      <c r="A26" s="185" t="s">
        <v>2306</v>
      </c>
      <c r="B26" s="207"/>
      <c r="C26" s="208">
        <v>0</v>
      </c>
      <c r="D26" s="210">
        <v>0</v>
      </c>
      <c r="E26" s="230">
        <v>932050</v>
      </c>
    </row>
    <row r="27" spans="1:5">
      <c r="A27" s="185" t="s">
        <v>2307</v>
      </c>
      <c r="B27" s="207"/>
      <c r="C27" s="208">
        <v>0</v>
      </c>
      <c r="D27" s="210">
        <v>0</v>
      </c>
      <c r="E27" s="230">
        <v>932060</v>
      </c>
    </row>
    <row r="28" spans="1:5">
      <c r="A28" s="185" t="s">
        <v>2308</v>
      </c>
      <c r="B28" s="207"/>
      <c r="C28" s="208">
        <v>409893022.67000002</v>
      </c>
      <c r="D28" s="210">
        <v>371220976.00999999</v>
      </c>
      <c r="E28" s="230">
        <v>932070</v>
      </c>
    </row>
    <row r="29" spans="1:5">
      <c r="A29" s="185" t="s">
        <v>2309</v>
      </c>
      <c r="B29" s="207"/>
      <c r="C29" s="208">
        <v>60280190.68</v>
      </c>
      <c r="D29" s="210">
        <v>49046434.869999997</v>
      </c>
      <c r="E29" s="230">
        <v>932080</v>
      </c>
    </row>
    <row r="30" spans="1:5">
      <c r="A30" s="185" t="s">
        <v>2310</v>
      </c>
      <c r="B30" s="207">
        <v>2</v>
      </c>
      <c r="C30" s="208">
        <v>85070609.430000007</v>
      </c>
      <c r="D30" s="210">
        <v>54791788.399999999</v>
      </c>
      <c r="E30" s="230">
        <v>932090</v>
      </c>
    </row>
    <row r="31" spans="1:5">
      <c r="A31" s="185" t="s">
        <v>2311</v>
      </c>
      <c r="B31" s="207"/>
      <c r="C31" s="212">
        <v>1168048804.0600002</v>
      </c>
      <c r="D31" s="214">
        <v>1147539891.4096811</v>
      </c>
      <c r="E31" s="230">
        <v>932998</v>
      </c>
    </row>
    <row r="32" spans="1:5">
      <c r="A32" s="185" t="s">
        <v>2312</v>
      </c>
      <c r="B32" s="207"/>
      <c r="C32" s="212">
        <v>301410140.66999984</v>
      </c>
      <c r="D32" s="214">
        <v>162788793.642519</v>
      </c>
      <c r="E32" s="230">
        <v>932999</v>
      </c>
    </row>
    <row r="33" spans="1:5">
      <c r="A33" s="185" t="s">
        <v>2313</v>
      </c>
      <c r="B33" s="207"/>
      <c r="C33" s="208"/>
      <c r="D33" s="210"/>
      <c r="E33" s="230"/>
    </row>
    <row r="34" spans="1:5">
      <c r="A34" s="185" t="s">
        <v>2314</v>
      </c>
      <c r="B34" s="207"/>
      <c r="C34" s="208">
        <v>1110000000</v>
      </c>
      <c r="D34" s="210">
        <v>0</v>
      </c>
      <c r="E34" s="230">
        <v>941010</v>
      </c>
    </row>
    <row r="35" spans="1:5">
      <c r="A35" s="185" t="s">
        <v>2315</v>
      </c>
      <c r="B35" s="207"/>
      <c r="C35" s="208">
        <v>9102123.8200000003</v>
      </c>
      <c r="D35" s="210">
        <v>280000</v>
      </c>
      <c r="E35" s="230">
        <v>941020</v>
      </c>
    </row>
    <row r="36" spans="1:5" ht="22.8">
      <c r="A36" s="185" t="s">
        <v>2316</v>
      </c>
      <c r="B36" s="207"/>
      <c r="C36" s="208">
        <v>951006.6</v>
      </c>
      <c r="D36" s="210">
        <v>1646494.54000094</v>
      </c>
      <c r="E36" s="230">
        <v>941030</v>
      </c>
    </row>
    <row r="37" spans="1:5">
      <c r="A37" s="185" t="s">
        <v>2317</v>
      </c>
      <c r="B37" s="207"/>
      <c r="C37" s="208">
        <v>0</v>
      </c>
      <c r="D37" s="210">
        <v>0</v>
      </c>
      <c r="E37" s="230">
        <v>941040</v>
      </c>
    </row>
    <row r="38" spans="1:5">
      <c r="A38" s="185" t="s">
        <v>2318</v>
      </c>
      <c r="B38" s="207"/>
      <c r="C38" s="208">
        <v>0</v>
      </c>
      <c r="D38" s="210">
        <v>0</v>
      </c>
      <c r="E38" s="230">
        <v>941050</v>
      </c>
    </row>
    <row r="39" spans="1:5">
      <c r="A39" s="185" t="s">
        <v>2319</v>
      </c>
      <c r="B39" s="207"/>
      <c r="C39" s="212">
        <v>1120053130.4199998</v>
      </c>
      <c r="D39" s="214">
        <v>1926494.54000094</v>
      </c>
      <c r="E39" s="230">
        <v>941998</v>
      </c>
    </row>
    <row r="40" spans="1:5" ht="22.8">
      <c r="A40" s="185" t="s">
        <v>2320</v>
      </c>
      <c r="B40" s="207"/>
      <c r="C40" s="208">
        <v>145498014.13</v>
      </c>
      <c r="D40" s="210">
        <v>210699878.97950101</v>
      </c>
      <c r="E40" s="230">
        <v>942010</v>
      </c>
    </row>
    <row r="41" spans="1:5">
      <c r="A41" s="185" t="s">
        <v>2321</v>
      </c>
      <c r="B41" s="207"/>
      <c r="C41" s="208">
        <v>1100000000</v>
      </c>
      <c r="D41" s="210">
        <v>250000000</v>
      </c>
      <c r="E41" s="230">
        <v>942020</v>
      </c>
    </row>
    <row r="42" spans="1:5">
      <c r="A42" s="185" t="s">
        <v>2322</v>
      </c>
      <c r="B42" s="207"/>
      <c r="C42" s="208">
        <v>0</v>
      </c>
      <c r="D42" s="210">
        <v>0</v>
      </c>
      <c r="E42" s="230">
        <v>942030</v>
      </c>
    </row>
    <row r="43" spans="1:5">
      <c r="A43" s="185" t="s">
        <v>2323</v>
      </c>
      <c r="B43" s="207"/>
      <c r="C43" s="208">
        <v>0</v>
      </c>
      <c r="D43" s="210">
        <v>0</v>
      </c>
      <c r="E43" s="230">
        <v>942040</v>
      </c>
    </row>
    <row r="44" spans="1:5">
      <c r="A44" s="185" t="s">
        <v>2324</v>
      </c>
      <c r="B44" s="207"/>
      <c r="C44" s="208">
        <v>0</v>
      </c>
      <c r="D44" s="210">
        <v>0</v>
      </c>
      <c r="E44" s="230">
        <v>942050</v>
      </c>
    </row>
    <row r="45" spans="1:5">
      <c r="A45" s="185" t="s">
        <v>2325</v>
      </c>
      <c r="B45" s="207"/>
      <c r="C45" s="212">
        <v>1245498014.1300001</v>
      </c>
      <c r="D45" s="214">
        <v>460699878.97950101</v>
      </c>
      <c r="E45" s="230">
        <v>942998</v>
      </c>
    </row>
    <row r="46" spans="1:5">
      <c r="A46" s="185" t="s">
        <v>2326</v>
      </c>
      <c r="B46" s="207"/>
      <c r="C46" s="212">
        <v>-125444883.71000028</v>
      </c>
      <c r="D46" s="214">
        <v>-458773384.43950009</v>
      </c>
      <c r="E46" s="230">
        <v>942999</v>
      </c>
    </row>
    <row r="47" spans="1:5">
      <c r="A47" s="185" t="s">
        <v>2327</v>
      </c>
      <c r="B47" s="207"/>
      <c r="C47" s="208"/>
      <c r="D47" s="210"/>
      <c r="E47" s="230"/>
    </row>
    <row r="48" spans="1:5">
      <c r="A48" s="185" t="s">
        <v>2328</v>
      </c>
      <c r="B48" s="207"/>
      <c r="C48" s="208">
        <v>1450000</v>
      </c>
      <c r="D48" s="210">
        <v>553394205.41999996</v>
      </c>
      <c r="E48" s="230">
        <v>951010</v>
      </c>
    </row>
    <row r="49" spans="1:5">
      <c r="A49" s="185" t="s">
        <v>2329</v>
      </c>
      <c r="B49" s="207"/>
      <c r="C49" s="208">
        <v>1450000</v>
      </c>
      <c r="D49" s="210">
        <v>0</v>
      </c>
      <c r="E49" s="230"/>
    </row>
    <row r="50" spans="1:5">
      <c r="A50" s="185" t="s">
        <v>2330</v>
      </c>
      <c r="B50" s="207"/>
      <c r="C50" s="208">
        <v>0</v>
      </c>
      <c r="D50" s="210">
        <v>0</v>
      </c>
      <c r="E50" s="230">
        <v>951020</v>
      </c>
    </row>
    <row r="51" spans="1:5">
      <c r="A51" s="185" t="s">
        <v>2331</v>
      </c>
      <c r="B51" s="207"/>
      <c r="C51" s="208">
        <v>0</v>
      </c>
      <c r="D51" s="210">
        <v>0</v>
      </c>
      <c r="E51" s="230">
        <v>951040</v>
      </c>
    </row>
    <row r="52" spans="1:5">
      <c r="A52" s="185" t="s">
        <v>2332</v>
      </c>
      <c r="B52" s="207"/>
      <c r="C52" s="212">
        <v>1450000</v>
      </c>
      <c r="D52" s="214">
        <v>553394205.41999996</v>
      </c>
      <c r="E52" s="230">
        <v>951998</v>
      </c>
    </row>
    <row r="53" spans="1:5">
      <c r="A53" s="185" t="s">
        <v>2333</v>
      </c>
      <c r="B53" s="207"/>
      <c r="C53" s="208">
        <v>0</v>
      </c>
      <c r="D53" s="210">
        <v>0</v>
      </c>
      <c r="E53" s="230">
        <v>952010</v>
      </c>
    </row>
    <row r="54" spans="1:5">
      <c r="A54" s="185" t="s">
        <v>2334</v>
      </c>
      <c r="B54" s="207"/>
      <c r="C54" s="208">
        <v>54362007</v>
      </c>
      <c r="D54" s="210">
        <v>0</v>
      </c>
      <c r="E54" s="230">
        <v>952020</v>
      </c>
    </row>
    <row r="55" spans="1:5">
      <c r="A55" s="185" t="s">
        <v>2335</v>
      </c>
      <c r="B55" s="207"/>
      <c r="C55" s="208">
        <v>1470000</v>
      </c>
      <c r="D55" s="210">
        <v>0</v>
      </c>
      <c r="E55" s="230"/>
    </row>
    <row r="56" spans="1:5">
      <c r="A56" s="185" t="s">
        <v>2336</v>
      </c>
      <c r="B56" s="207">
        <v>3</v>
      </c>
      <c r="C56" s="208">
        <v>7733450.2400000002</v>
      </c>
      <c r="D56" s="210">
        <v>27188663.803018901</v>
      </c>
      <c r="E56" s="230">
        <v>952030</v>
      </c>
    </row>
    <row r="57" spans="1:5">
      <c r="A57" s="185" t="s">
        <v>2337</v>
      </c>
      <c r="B57" s="207"/>
      <c r="C57" s="212">
        <v>62095457.240000002</v>
      </c>
      <c r="D57" s="214">
        <v>27188663.803018901</v>
      </c>
      <c r="E57" s="230">
        <v>952998</v>
      </c>
    </row>
    <row r="58" spans="1:5">
      <c r="A58" s="185" t="s">
        <v>2338</v>
      </c>
      <c r="B58" s="207"/>
      <c r="C58" s="212">
        <v>-60645457.240000002</v>
      </c>
      <c r="D58" s="214">
        <v>526205541.61698103</v>
      </c>
      <c r="E58" s="230">
        <v>952999</v>
      </c>
    </row>
    <row r="59" spans="1:5">
      <c r="A59" s="185" t="s">
        <v>2339</v>
      </c>
      <c r="B59" s="207"/>
      <c r="C59" s="208">
        <v>5274740.1399999997</v>
      </c>
      <c r="D59" s="210">
        <v>-2958230.58</v>
      </c>
      <c r="E59" s="230">
        <v>961010</v>
      </c>
    </row>
    <row r="60" spans="1:5">
      <c r="A60" s="185" t="s">
        <v>2340</v>
      </c>
      <c r="B60" s="207"/>
      <c r="C60" s="212">
        <v>120594539.85999955</v>
      </c>
      <c r="D60" s="214">
        <v>227262720.23999992</v>
      </c>
      <c r="E60" s="230">
        <v>962010</v>
      </c>
    </row>
    <row r="61" spans="1:5">
      <c r="A61" s="185" t="s">
        <v>2341</v>
      </c>
      <c r="B61" s="207"/>
      <c r="C61" s="208">
        <v>387427199.86000001</v>
      </c>
      <c r="D61" s="210">
        <v>160164479.62</v>
      </c>
      <c r="E61" s="230">
        <v>962020</v>
      </c>
    </row>
    <row r="62" spans="1:5" ht="12.9" thickBot="1">
      <c r="A62" s="307" t="s">
        <v>2342</v>
      </c>
      <c r="B62" s="305"/>
      <c r="C62" s="308">
        <v>508021739.71999955</v>
      </c>
      <c r="D62" s="309">
        <v>387427199.8599999</v>
      </c>
      <c r="E62" s="230">
        <v>962030</v>
      </c>
    </row>
    <row r="63" spans="1:5" ht="22.8">
      <c r="A63" s="226" t="s">
        <v>2343</v>
      </c>
      <c r="B63" s="226"/>
      <c r="C63" s="226"/>
      <c r="D63" s="226"/>
      <c r="E63" s="228"/>
    </row>
    <row r="65" spans="3:3">
      <c r="C65" s="188">
        <f>C62-附注核对过程!B19</f>
        <v>494486714.99999952</v>
      </c>
    </row>
  </sheetData>
  <mergeCells count="2">
    <mergeCell ref="A1:D1"/>
    <mergeCell ref="A2:D2"/>
  </mergeCells>
  <phoneticPr fontId="27" type="noConversion"/>
  <printOptions horizontalCentered="1" verticalCentered="1"/>
  <pageMargins left="0.78680555555555598" right="0.78680555555555598" top="0.78680555555555598" bottom="1.37777777777778" header="0.51180555555555596" footer="1.18055555555556"/>
  <pageSetup paperSize="9" scale="93" orientation="portrait" blackAndWhite="1" errors="blank"/>
  <headerFooter>
    <oddFooter>&amp;C&amp;9&amp;"Calibri"Page 11  of 98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D46"/>
  <sheetViews>
    <sheetView workbookViewId="0">
      <selection activeCell="L11" sqref="L11"/>
    </sheetView>
  </sheetViews>
  <sheetFormatPr defaultColWidth="9.1171875" defaultRowHeight="12.6"/>
  <cols>
    <col min="1" max="1" width="56.41015625" style="188" customWidth="1"/>
    <col min="2" max="2" width="22" style="188" customWidth="1"/>
    <col min="3" max="3" width="21.703125" style="188" customWidth="1"/>
    <col min="4" max="4" width="3.1171875" style="188" hidden="1" customWidth="1"/>
    <col min="5" max="16384" width="9.1171875" style="188"/>
  </cols>
  <sheetData>
    <row r="1" spans="1:4" ht="23.1">
      <c r="A1" s="387" t="s">
        <v>2344</v>
      </c>
      <c r="B1" s="387"/>
      <c r="C1" s="387"/>
      <c r="D1" s="310"/>
    </row>
    <row r="2" spans="1:4" ht="23.1">
      <c r="A2" s="388" t="s">
        <v>2345</v>
      </c>
      <c r="B2" s="389"/>
      <c r="C2" s="390"/>
      <c r="D2" s="310"/>
    </row>
    <row r="3" spans="1:4">
      <c r="A3" s="312"/>
      <c r="B3" s="311"/>
      <c r="C3" s="313" t="s">
        <v>2346</v>
      </c>
      <c r="D3" s="240"/>
    </row>
    <row r="4" spans="1:4" ht="12.9" thickBot="1">
      <c r="A4" s="242" t="s">
        <v>2347</v>
      </c>
      <c r="B4" s="291"/>
      <c r="C4" s="314" t="s">
        <v>2348</v>
      </c>
      <c r="D4" s="240"/>
    </row>
    <row r="5" spans="1:4" ht="22.8">
      <c r="A5" s="198" t="s">
        <v>2283</v>
      </c>
      <c r="B5" s="184" t="s">
        <v>2284</v>
      </c>
      <c r="C5" s="199" t="s">
        <v>2285</v>
      </c>
      <c r="D5" s="237"/>
    </row>
    <row r="6" spans="1:4">
      <c r="A6" s="200" t="s">
        <v>2286</v>
      </c>
      <c r="B6" s="203"/>
      <c r="C6" s="315"/>
      <c r="D6" s="231"/>
    </row>
    <row r="7" spans="1:4">
      <c r="A7" s="185" t="s">
        <v>2287</v>
      </c>
      <c r="B7" s="208">
        <v>871637424.14530003</v>
      </c>
      <c r="C7" s="210">
        <v>816166088.33239996</v>
      </c>
      <c r="D7" s="193">
        <v>931010</v>
      </c>
    </row>
    <row r="8" spans="1:4">
      <c r="A8" s="185" t="s">
        <v>2298</v>
      </c>
      <c r="B8" s="208">
        <v>48318558.299999997</v>
      </c>
      <c r="C8" s="210">
        <v>59212396.960000001</v>
      </c>
      <c r="D8" s="193">
        <v>931120</v>
      </c>
    </row>
    <row r="9" spans="1:4">
      <c r="A9" s="185" t="s">
        <v>2299</v>
      </c>
      <c r="B9" s="208">
        <v>14728754.119999999</v>
      </c>
      <c r="C9" s="210">
        <v>48668284.590000004</v>
      </c>
      <c r="D9" s="193">
        <v>931130</v>
      </c>
    </row>
    <row r="10" spans="1:4">
      <c r="A10" s="185" t="s">
        <v>2300</v>
      </c>
      <c r="B10" s="212">
        <v>934684736.56529999</v>
      </c>
      <c r="C10" s="214">
        <v>924046769.88240004</v>
      </c>
      <c r="D10" s="193">
        <v>931998</v>
      </c>
    </row>
    <row r="11" spans="1:4">
      <c r="A11" s="185" t="s">
        <v>2301</v>
      </c>
      <c r="B11" s="208">
        <v>443180612.33999997</v>
      </c>
      <c r="C11" s="210">
        <v>580376585.63698101</v>
      </c>
      <c r="D11" s="193">
        <v>932010</v>
      </c>
    </row>
    <row r="12" spans="1:4">
      <c r="A12" s="185" t="s">
        <v>2308</v>
      </c>
      <c r="B12" s="208">
        <v>230448671.03999999</v>
      </c>
      <c r="C12" s="210">
        <v>188594304.96000001</v>
      </c>
      <c r="D12" s="193">
        <v>932070</v>
      </c>
    </row>
    <row r="13" spans="1:4">
      <c r="A13" s="185" t="s">
        <v>2309</v>
      </c>
      <c r="B13" s="208">
        <v>18544091.68</v>
      </c>
      <c r="C13" s="210">
        <v>7403689.1599999899</v>
      </c>
      <c r="D13" s="193">
        <v>932080</v>
      </c>
    </row>
    <row r="14" spans="1:4">
      <c r="A14" s="185" t="s">
        <v>2310</v>
      </c>
      <c r="B14" s="208">
        <v>112270347.5</v>
      </c>
      <c r="C14" s="210">
        <v>60567569.159999996</v>
      </c>
      <c r="D14" s="193">
        <v>932090</v>
      </c>
    </row>
    <row r="15" spans="1:4">
      <c r="A15" s="185" t="s">
        <v>2311</v>
      </c>
      <c r="B15" s="212">
        <v>804443722.55999994</v>
      </c>
      <c r="C15" s="214">
        <v>836942148.91698098</v>
      </c>
      <c r="D15" s="193">
        <v>932998</v>
      </c>
    </row>
    <row r="16" spans="1:4">
      <c r="A16" s="185" t="s">
        <v>2312</v>
      </c>
      <c r="B16" s="212">
        <v>130241014.00530005</v>
      </c>
      <c r="C16" s="214">
        <v>87104620.965419054</v>
      </c>
      <c r="D16" s="193">
        <v>932999</v>
      </c>
    </row>
    <row r="17" spans="1:4">
      <c r="A17" s="185" t="s">
        <v>2313</v>
      </c>
      <c r="B17" s="208"/>
      <c r="C17" s="210"/>
      <c r="D17" s="193"/>
    </row>
    <row r="18" spans="1:4">
      <c r="A18" s="185" t="s">
        <v>2314</v>
      </c>
      <c r="B18" s="208">
        <v>1110000000</v>
      </c>
      <c r="C18" s="210">
        <v>0</v>
      </c>
      <c r="D18" s="193">
        <v>941010</v>
      </c>
    </row>
    <row r="19" spans="1:4">
      <c r="A19" s="185" t="s">
        <v>2315</v>
      </c>
      <c r="B19" s="208">
        <v>10632123.82</v>
      </c>
      <c r="C19" s="210">
        <v>280000.000000044</v>
      </c>
      <c r="D19" s="193">
        <v>941020</v>
      </c>
    </row>
    <row r="20" spans="1:4" ht="22.8">
      <c r="A20" s="185" t="s">
        <v>2316</v>
      </c>
      <c r="B20" s="208">
        <v>36860456.734700002</v>
      </c>
      <c r="C20" s="210">
        <v>1724208.8576</v>
      </c>
      <c r="D20" s="193">
        <v>941030</v>
      </c>
    </row>
    <row r="21" spans="1:4">
      <c r="A21" s="185" t="s">
        <v>2317</v>
      </c>
      <c r="B21" s="208">
        <v>0</v>
      </c>
      <c r="C21" s="210">
        <v>0</v>
      </c>
      <c r="D21" s="193">
        <v>941040</v>
      </c>
    </row>
    <row r="22" spans="1:4">
      <c r="A22" s="185" t="s">
        <v>2318</v>
      </c>
      <c r="B22" s="208">
        <v>0</v>
      </c>
      <c r="C22" s="210">
        <v>0</v>
      </c>
      <c r="D22" s="193">
        <v>941050</v>
      </c>
    </row>
    <row r="23" spans="1:4">
      <c r="A23" s="185" t="s">
        <v>2319</v>
      </c>
      <c r="B23" s="212">
        <v>1157492580.5546999</v>
      </c>
      <c r="C23" s="214">
        <v>2004208.857600044</v>
      </c>
      <c r="D23" s="193">
        <v>941998</v>
      </c>
    </row>
    <row r="24" spans="1:4" ht="22.8">
      <c r="A24" s="185" t="s">
        <v>2320</v>
      </c>
      <c r="B24" s="208">
        <v>104737630.53</v>
      </c>
      <c r="C24" s="210">
        <v>169014187.91999999</v>
      </c>
      <c r="D24" s="193">
        <v>942010</v>
      </c>
    </row>
    <row r="25" spans="1:4">
      <c r="A25" s="185" t="s">
        <v>2321</v>
      </c>
      <c r="B25" s="208">
        <v>1102550000</v>
      </c>
      <c r="C25" s="210">
        <v>250000000</v>
      </c>
      <c r="D25" s="193">
        <v>942020</v>
      </c>
    </row>
    <row r="26" spans="1:4">
      <c r="A26" s="185" t="s">
        <v>2323</v>
      </c>
      <c r="B26" s="208">
        <v>0</v>
      </c>
      <c r="C26" s="210">
        <v>0</v>
      </c>
      <c r="D26" s="193">
        <v>942040</v>
      </c>
    </row>
    <row r="27" spans="1:4">
      <c r="A27" s="185" t="s">
        <v>2324</v>
      </c>
      <c r="B27" s="208">
        <v>0</v>
      </c>
      <c r="C27" s="210">
        <v>0</v>
      </c>
      <c r="D27" s="193">
        <v>942050</v>
      </c>
    </row>
    <row r="28" spans="1:4">
      <c r="A28" s="185" t="s">
        <v>2325</v>
      </c>
      <c r="B28" s="212">
        <v>1207287630.53</v>
      </c>
      <c r="C28" s="214">
        <v>419014187.91999996</v>
      </c>
      <c r="D28" s="193">
        <v>942998</v>
      </c>
    </row>
    <row r="29" spans="1:4">
      <c r="A29" s="185" t="s">
        <v>2326</v>
      </c>
      <c r="B29" s="212">
        <v>-49795049.975300074</v>
      </c>
      <c r="C29" s="214">
        <v>-417009979.06239992</v>
      </c>
      <c r="D29" s="193">
        <v>942999</v>
      </c>
    </row>
    <row r="30" spans="1:4">
      <c r="A30" s="185" t="s">
        <v>2327</v>
      </c>
      <c r="B30" s="208"/>
      <c r="C30" s="210"/>
      <c r="D30" s="193"/>
    </row>
    <row r="31" spans="1:4">
      <c r="A31" s="185" t="s">
        <v>2328</v>
      </c>
      <c r="B31" s="208">
        <v>0</v>
      </c>
      <c r="C31" s="210">
        <v>553394205.41999996</v>
      </c>
      <c r="D31" s="193">
        <v>951010</v>
      </c>
    </row>
    <row r="32" spans="1:4">
      <c r="A32" s="185" t="s">
        <v>2330</v>
      </c>
      <c r="B32" s="208">
        <v>0</v>
      </c>
      <c r="C32" s="210">
        <v>0</v>
      </c>
      <c r="D32" s="193">
        <v>951020</v>
      </c>
    </row>
    <row r="33" spans="1:4">
      <c r="A33" s="185" t="s">
        <v>2331</v>
      </c>
      <c r="B33" s="208">
        <v>0</v>
      </c>
      <c r="C33" s="210">
        <v>0</v>
      </c>
      <c r="D33" s="193">
        <v>951030</v>
      </c>
    </row>
    <row r="34" spans="1:4">
      <c r="A34" s="185" t="s">
        <v>2332</v>
      </c>
      <c r="B34" s="212">
        <v>0</v>
      </c>
      <c r="C34" s="214">
        <v>553394205.41999996</v>
      </c>
      <c r="D34" s="193">
        <v>951040</v>
      </c>
    </row>
    <row r="35" spans="1:4">
      <c r="A35" s="185" t="s">
        <v>2333</v>
      </c>
      <c r="B35" s="208">
        <v>0</v>
      </c>
      <c r="C35" s="210">
        <v>0</v>
      </c>
      <c r="D35" s="193">
        <v>951998</v>
      </c>
    </row>
    <row r="36" spans="1:4">
      <c r="A36" s="185" t="s">
        <v>2334</v>
      </c>
      <c r="B36" s="208">
        <v>52892007</v>
      </c>
      <c r="C36" s="210">
        <v>0</v>
      </c>
      <c r="D36" s="193">
        <v>952010</v>
      </c>
    </row>
    <row r="37" spans="1:4">
      <c r="A37" s="185" t="s">
        <v>2336</v>
      </c>
      <c r="B37" s="208">
        <v>224496.83</v>
      </c>
      <c r="C37" s="210">
        <v>22136172.0430189</v>
      </c>
      <c r="D37" s="193">
        <v>952020</v>
      </c>
    </row>
    <row r="38" spans="1:4">
      <c r="A38" s="185" t="s">
        <v>2337</v>
      </c>
      <c r="B38" s="212">
        <v>53116503.829999998</v>
      </c>
      <c r="C38" s="214">
        <v>22136172.0430189</v>
      </c>
      <c r="D38" s="193">
        <v>952030</v>
      </c>
    </row>
    <row r="39" spans="1:4">
      <c r="A39" s="185" t="s">
        <v>2338</v>
      </c>
      <c r="B39" s="212">
        <v>-53116503.829999998</v>
      </c>
      <c r="C39" s="214">
        <v>531258033.37698108</v>
      </c>
      <c r="D39" s="193">
        <v>952998</v>
      </c>
    </row>
    <row r="40" spans="1:4">
      <c r="A40" s="185" t="s">
        <v>2339</v>
      </c>
      <c r="B40" s="208">
        <v>5275112.08</v>
      </c>
      <c r="C40" s="210">
        <v>-2953570.05</v>
      </c>
      <c r="D40" s="193">
        <v>952999</v>
      </c>
    </row>
    <row r="41" spans="1:4">
      <c r="A41" s="185" t="s">
        <v>2340</v>
      </c>
      <c r="B41" s="212">
        <v>32604572.279999971</v>
      </c>
      <c r="C41" s="214">
        <v>198399105.2300002</v>
      </c>
      <c r="D41" s="193">
        <v>961010</v>
      </c>
    </row>
    <row r="42" spans="1:4">
      <c r="A42" s="185" t="s">
        <v>2341</v>
      </c>
      <c r="B42" s="208">
        <v>330089224.45999998</v>
      </c>
      <c r="C42" s="210">
        <v>131690119.23</v>
      </c>
      <c r="D42" s="193">
        <v>962010</v>
      </c>
    </row>
    <row r="43" spans="1:4" ht="12.9" thickBot="1">
      <c r="A43" s="307" t="s">
        <v>2342</v>
      </c>
      <c r="B43" s="308">
        <v>362693796.73999995</v>
      </c>
      <c r="C43" s="309">
        <v>330089224.46000022</v>
      </c>
      <c r="D43" s="193">
        <v>962020</v>
      </c>
    </row>
    <row r="44" spans="1:4">
      <c r="A44" s="226" t="s">
        <v>2352</v>
      </c>
      <c r="B44" s="365" t="s">
        <v>2079</v>
      </c>
      <c r="C44" s="365"/>
      <c r="D44" s="193">
        <v>962030</v>
      </c>
    </row>
    <row r="46" spans="1:4">
      <c r="B46" s="232"/>
    </row>
  </sheetData>
  <mergeCells count="3">
    <mergeCell ref="B44:C44"/>
    <mergeCell ref="A1:C1"/>
    <mergeCell ref="A2:C2"/>
  </mergeCells>
  <phoneticPr fontId="27" type="noConversion"/>
  <printOptions horizontalCentered="1" verticalCentered="1"/>
  <pageMargins left="0.78680555555555598" right="0.78680555555555598" top="0.78680555555555598" bottom="1.37777777777778" header="0.51180555555555596" footer="1.18055555555556"/>
  <pageSetup paperSize="9" scale="95" orientation="portrait" blackAndWhite="1" errors="blank"/>
  <headerFooter>
    <oddFooter>&amp;C&amp;9&amp;"Calibri"Page 12  of 98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AA41"/>
  <sheetViews>
    <sheetView topLeftCell="T1" workbookViewId="0">
      <selection activeCell="AB1" sqref="AB1:BC1048576"/>
    </sheetView>
  </sheetViews>
  <sheetFormatPr defaultColWidth="9.1171875" defaultRowHeight="12.6"/>
  <cols>
    <col min="1" max="1" width="26.5859375" style="188" customWidth="1"/>
    <col min="2" max="2" width="13.29296875" style="188" customWidth="1"/>
    <col min="3" max="4" width="4.1171875" style="188" customWidth="1"/>
    <col min="5" max="5" width="4.41015625" style="188" customWidth="1"/>
    <col min="6" max="6" width="14.1171875" style="188" customWidth="1"/>
    <col min="7" max="7" width="5.1171875" style="188" customWidth="1"/>
    <col min="8" max="8" width="5.703125" style="188" customWidth="1"/>
    <col min="9" max="9" width="4.29296875" style="188" customWidth="1"/>
    <col min="10" max="10" width="11.703125" style="188" customWidth="1"/>
    <col min="11" max="11" width="6" style="188" customWidth="1"/>
    <col min="12" max="12" width="13.29296875" style="188" customWidth="1"/>
    <col min="13" max="13" width="12.5859375" style="188" customWidth="1"/>
    <col min="14" max="14" width="14.41015625" style="188" customWidth="1"/>
    <col min="15" max="15" width="13.29296875" style="188" customWidth="1"/>
    <col min="16" max="16" width="4.5859375" style="188" customWidth="1"/>
    <col min="17" max="17" width="4.703125" style="188" customWidth="1"/>
    <col min="18" max="18" width="3.41015625" style="188" customWidth="1"/>
    <col min="19" max="19" width="14.29296875" style="188" customWidth="1"/>
    <col min="20" max="20" width="5.29296875" style="188" customWidth="1"/>
    <col min="21" max="21" width="5.41015625" style="188" customWidth="1"/>
    <col min="22" max="22" width="3.87890625" style="188" customWidth="1"/>
    <col min="23" max="23" width="11.703125" style="188" customWidth="1"/>
    <col min="24" max="24" width="5.703125" style="188" customWidth="1"/>
    <col min="25" max="25" width="13.29296875" style="188" customWidth="1"/>
    <col min="26" max="26" width="11.703125" style="188" customWidth="1"/>
    <col min="27" max="27" width="13.29296875" style="188" customWidth="1"/>
    <col min="28" max="16384" width="9.1171875" style="188"/>
  </cols>
  <sheetData>
    <row r="1" spans="1:27" ht="21">
      <c r="A1" s="391" t="s">
        <v>2353</v>
      </c>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row>
    <row r="2" spans="1:27">
      <c r="A2" s="388" t="s">
        <v>2345</v>
      </c>
      <c r="B2" s="389"/>
      <c r="C2" s="389"/>
      <c r="D2" s="389"/>
      <c r="E2" s="389"/>
      <c r="F2" s="389"/>
      <c r="G2" s="389"/>
      <c r="H2" s="389"/>
      <c r="I2" s="389"/>
      <c r="J2" s="384"/>
      <c r="K2" s="384"/>
      <c r="L2" s="384"/>
      <c r="M2" s="384"/>
      <c r="N2" s="384"/>
      <c r="O2" s="384"/>
      <c r="P2" s="384"/>
      <c r="Q2" s="384"/>
      <c r="R2" s="384"/>
      <c r="S2" s="389"/>
      <c r="T2" s="389"/>
      <c r="U2" s="389"/>
      <c r="V2" s="389"/>
      <c r="W2" s="389"/>
      <c r="X2" s="389"/>
      <c r="Y2" s="389"/>
      <c r="Z2" s="389"/>
      <c r="AA2" s="389"/>
    </row>
    <row r="3" spans="1:27" ht="18.899999999999999">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9" t="s">
        <v>2354</v>
      </c>
    </row>
    <row r="4" spans="1:27" ht="12.9" thickBot="1">
      <c r="A4" s="392" t="s">
        <v>2347</v>
      </c>
      <c r="B4" s="392"/>
      <c r="C4" s="392"/>
      <c r="D4" s="392"/>
      <c r="E4" s="392"/>
      <c r="F4" s="392"/>
      <c r="G4" s="392"/>
      <c r="H4" s="320"/>
      <c r="I4" s="320"/>
      <c r="J4" s="393"/>
      <c r="K4" s="393"/>
      <c r="L4" s="393"/>
      <c r="M4" s="393"/>
      <c r="N4" s="393"/>
      <c r="O4" s="393"/>
      <c r="P4" s="321"/>
      <c r="Q4" s="321"/>
      <c r="R4" s="321"/>
      <c r="S4" s="320"/>
      <c r="T4" s="320"/>
      <c r="U4" s="320"/>
      <c r="V4" s="320"/>
      <c r="W4" s="320"/>
      <c r="X4" s="320"/>
      <c r="Y4" s="320"/>
      <c r="Z4" s="322"/>
      <c r="AA4" s="323" t="s">
        <v>2348</v>
      </c>
    </row>
    <row r="5" spans="1:27">
      <c r="A5" s="411" t="s">
        <v>2349</v>
      </c>
      <c r="B5" s="414" t="s">
        <v>2350</v>
      </c>
      <c r="C5" s="414"/>
      <c r="D5" s="414"/>
      <c r="E5" s="415"/>
      <c r="F5" s="416"/>
      <c r="G5" s="416"/>
      <c r="H5" s="416"/>
      <c r="I5" s="416"/>
      <c r="J5" s="416"/>
      <c r="K5" s="416"/>
      <c r="L5" s="416"/>
      <c r="M5" s="416"/>
      <c r="N5" s="417"/>
      <c r="O5" s="414" t="s">
        <v>2351</v>
      </c>
      <c r="P5" s="414"/>
      <c r="Q5" s="414"/>
      <c r="R5" s="415"/>
      <c r="S5" s="416"/>
      <c r="T5" s="416"/>
      <c r="U5" s="416"/>
      <c r="V5" s="416"/>
      <c r="W5" s="416"/>
      <c r="X5" s="416"/>
      <c r="Y5" s="416"/>
      <c r="Z5" s="416"/>
      <c r="AA5" s="416"/>
    </row>
    <row r="6" spans="1:27">
      <c r="A6" s="412"/>
      <c r="B6" s="394" t="s">
        <v>2355</v>
      </c>
      <c r="C6" s="394"/>
      <c r="D6" s="394"/>
      <c r="E6" s="394"/>
      <c r="F6" s="394"/>
      <c r="G6" s="394"/>
      <c r="H6" s="394"/>
      <c r="I6" s="394"/>
      <c r="J6" s="394"/>
      <c r="K6" s="394"/>
      <c r="L6" s="394"/>
      <c r="M6" s="398" t="s">
        <v>2356</v>
      </c>
      <c r="N6" s="398" t="s">
        <v>2357</v>
      </c>
      <c r="O6" s="394" t="s">
        <v>2355</v>
      </c>
      <c r="P6" s="394"/>
      <c r="Q6" s="394"/>
      <c r="R6" s="395"/>
      <c r="S6" s="396"/>
      <c r="T6" s="396"/>
      <c r="U6" s="396"/>
      <c r="V6" s="396"/>
      <c r="W6" s="396"/>
      <c r="X6" s="396"/>
      <c r="Y6" s="396"/>
      <c r="Z6" s="398" t="s">
        <v>2356</v>
      </c>
      <c r="AA6" s="408" t="s">
        <v>2357</v>
      </c>
    </row>
    <row r="7" spans="1:27" ht="23.25" customHeight="1">
      <c r="A7" s="412"/>
      <c r="B7" s="403" t="s">
        <v>2358</v>
      </c>
      <c r="C7" s="397" t="s">
        <v>2359</v>
      </c>
      <c r="D7" s="397"/>
      <c r="E7" s="397"/>
      <c r="F7" s="404" t="s">
        <v>2360</v>
      </c>
      <c r="G7" s="406" t="s">
        <v>2361</v>
      </c>
      <c r="H7" s="401" t="s">
        <v>2362</v>
      </c>
      <c r="I7" s="401" t="s">
        <v>2363</v>
      </c>
      <c r="J7" s="401" t="s">
        <v>2364</v>
      </c>
      <c r="K7" s="398" t="s">
        <v>2365</v>
      </c>
      <c r="L7" s="398" t="s">
        <v>2366</v>
      </c>
      <c r="M7" s="399"/>
      <c r="N7" s="399"/>
      <c r="O7" s="403" t="s">
        <v>2358</v>
      </c>
      <c r="P7" s="397" t="s">
        <v>2359</v>
      </c>
      <c r="Q7" s="397"/>
      <c r="R7" s="397"/>
      <c r="S7" s="404" t="s">
        <v>2360</v>
      </c>
      <c r="T7" s="406" t="s">
        <v>2367</v>
      </c>
      <c r="U7" s="401" t="s">
        <v>2368</v>
      </c>
      <c r="V7" s="401" t="s">
        <v>2363</v>
      </c>
      <c r="W7" s="401" t="s">
        <v>2364</v>
      </c>
      <c r="X7" s="398" t="s">
        <v>2365</v>
      </c>
      <c r="Y7" s="398" t="s">
        <v>2366</v>
      </c>
      <c r="Z7" s="399"/>
      <c r="AA7" s="409"/>
    </row>
    <row r="8" spans="1:27" ht="31.5">
      <c r="A8" s="413"/>
      <c r="B8" s="403"/>
      <c r="C8" s="316" t="s">
        <v>2374</v>
      </c>
      <c r="D8" s="316" t="s">
        <v>2375</v>
      </c>
      <c r="E8" s="316" t="s">
        <v>2376</v>
      </c>
      <c r="F8" s="405"/>
      <c r="G8" s="407"/>
      <c r="H8" s="402"/>
      <c r="I8" s="402"/>
      <c r="J8" s="402"/>
      <c r="K8" s="400"/>
      <c r="L8" s="400"/>
      <c r="M8" s="400"/>
      <c r="N8" s="400"/>
      <c r="O8" s="403"/>
      <c r="P8" s="316" t="s">
        <v>2374</v>
      </c>
      <c r="Q8" s="316" t="s">
        <v>2375</v>
      </c>
      <c r="R8" s="316" t="s">
        <v>2376</v>
      </c>
      <c r="S8" s="405"/>
      <c r="T8" s="407"/>
      <c r="U8" s="402"/>
      <c r="V8" s="402"/>
      <c r="W8" s="402"/>
      <c r="X8" s="400"/>
      <c r="Y8" s="400"/>
      <c r="Z8" s="400"/>
      <c r="AA8" s="410"/>
    </row>
    <row r="9" spans="1:27">
      <c r="A9" s="317" t="s">
        <v>2377</v>
      </c>
      <c r="B9" s="324">
        <v>251866700</v>
      </c>
      <c r="C9" s="324">
        <v>0</v>
      </c>
      <c r="D9" s="324">
        <v>0</v>
      </c>
      <c r="E9" s="324">
        <v>0</v>
      </c>
      <c r="F9" s="324">
        <v>556522041.63</v>
      </c>
      <c r="G9" s="324">
        <v>0</v>
      </c>
      <c r="H9" s="324">
        <v>0</v>
      </c>
      <c r="I9" s="324">
        <v>0</v>
      </c>
      <c r="J9" s="324">
        <v>66629952.189999998</v>
      </c>
      <c r="K9" s="324">
        <v>0</v>
      </c>
      <c r="L9" s="324">
        <v>466461082.85000002</v>
      </c>
      <c r="M9" s="324">
        <v>9518000.7799999993</v>
      </c>
      <c r="N9" s="325">
        <v>1350997777.45</v>
      </c>
      <c r="O9" s="324">
        <v>188900000</v>
      </c>
      <c r="P9" s="324">
        <v>0</v>
      </c>
      <c r="Q9" s="324">
        <v>0</v>
      </c>
      <c r="R9" s="324">
        <v>0</v>
      </c>
      <c r="S9" s="324">
        <v>84577030.549999997</v>
      </c>
      <c r="T9" s="324">
        <v>0</v>
      </c>
      <c r="U9" s="324">
        <v>0</v>
      </c>
      <c r="V9" s="324">
        <v>0</v>
      </c>
      <c r="W9" s="324">
        <v>59273226.710000001</v>
      </c>
      <c r="X9" s="324">
        <v>0</v>
      </c>
      <c r="Y9" s="324">
        <v>336741063.01999998</v>
      </c>
      <c r="Z9" s="324">
        <v>6544468.04</v>
      </c>
      <c r="AA9" s="326">
        <v>676035788.31999993</v>
      </c>
    </row>
    <row r="10" spans="1:27">
      <c r="A10" s="317" t="s">
        <v>2378</v>
      </c>
      <c r="B10" s="324">
        <v>0</v>
      </c>
      <c r="C10" s="324">
        <v>0</v>
      </c>
      <c r="D10" s="324">
        <v>0</v>
      </c>
      <c r="E10" s="324">
        <v>0</v>
      </c>
      <c r="F10" s="324">
        <v>0</v>
      </c>
      <c r="G10" s="324">
        <v>0</v>
      </c>
      <c r="H10" s="324">
        <v>0</v>
      </c>
      <c r="I10" s="324">
        <v>0</v>
      </c>
      <c r="J10" s="324">
        <v>0</v>
      </c>
      <c r="K10" s="324">
        <v>0</v>
      </c>
      <c r="L10" s="324">
        <v>0</v>
      </c>
      <c r="M10" s="324">
        <v>0</v>
      </c>
      <c r="N10" s="325">
        <v>0</v>
      </c>
      <c r="O10" s="324">
        <v>0</v>
      </c>
      <c r="P10" s="324">
        <v>0</v>
      </c>
      <c r="Q10" s="324">
        <v>0</v>
      </c>
      <c r="R10" s="324">
        <v>0</v>
      </c>
      <c r="S10" s="324">
        <v>0</v>
      </c>
      <c r="T10" s="324">
        <v>0</v>
      </c>
      <c r="U10" s="324">
        <v>0</v>
      </c>
      <c r="V10" s="324">
        <v>0</v>
      </c>
      <c r="W10" s="324">
        <v>0</v>
      </c>
      <c r="X10" s="324">
        <v>0</v>
      </c>
      <c r="Y10" s="324">
        <v>0</v>
      </c>
      <c r="Z10" s="324">
        <v>0</v>
      </c>
      <c r="AA10" s="326">
        <v>0</v>
      </c>
    </row>
    <row r="11" spans="1:27">
      <c r="A11" s="317" t="s">
        <v>2379</v>
      </c>
      <c r="B11" s="324">
        <v>0</v>
      </c>
      <c r="C11" s="324">
        <v>0</v>
      </c>
      <c r="D11" s="324">
        <v>0</v>
      </c>
      <c r="E11" s="324">
        <v>0</v>
      </c>
      <c r="F11" s="324">
        <v>0</v>
      </c>
      <c r="G11" s="324">
        <v>0</v>
      </c>
      <c r="H11" s="324">
        <v>0</v>
      </c>
      <c r="I11" s="324">
        <v>0</v>
      </c>
      <c r="J11" s="324">
        <v>0</v>
      </c>
      <c r="K11" s="324">
        <v>0</v>
      </c>
      <c r="L11" s="324">
        <v>0</v>
      </c>
      <c r="M11" s="324">
        <v>0</v>
      </c>
      <c r="N11" s="325">
        <v>0</v>
      </c>
      <c r="O11" s="324">
        <v>0</v>
      </c>
      <c r="P11" s="324">
        <v>0</v>
      </c>
      <c r="Q11" s="324">
        <v>0</v>
      </c>
      <c r="R11" s="324">
        <v>0</v>
      </c>
      <c r="S11" s="324">
        <v>0</v>
      </c>
      <c r="T11" s="324">
        <v>0</v>
      </c>
      <c r="U11" s="324">
        <v>0</v>
      </c>
      <c r="V11" s="324">
        <v>0</v>
      </c>
      <c r="W11" s="324">
        <v>0</v>
      </c>
      <c r="X11" s="324">
        <v>0</v>
      </c>
      <c r="Y11" s="324">
        <v>0</v>
      </c>
      <c r="Z11" s="324">
        <v>0</v>
      </c>
      <c r="AA11" s="326">
        <v>0</v>
      </c>
    </row>
    <row r="12" spans="1:27" ht="21">
      <c r="A12" s="317" t="s">
        <v>2380</v>
      </c>
      <c r="B12" s="324">
        <v>0</v>
      </c>
      <c r="C12" s="324">
        <v>0</v>
      </c>
      <c r="D12" s="324">
        <v>0</v>
      </c>
      <c r="E12" s="324">
        <v>0</v>
      </c>
      <c r="F12" s="324">
        <v>0</v>
      </c>
      <c r="G12" s="324">
        <v>0</v>
      </c>
      <c r="H12" s="324">
        <v>0</v>
      </c>
      <c r="I12" s="324">
        <v>0</v>
      </c>
      <c r="J12" s="324">
        <v>0</v>
      </c>
      <c r="K12" s="324">
        <v>0</v>
      </c>
      <c r="L12" s="324">
        <v>0</v>
      </c>
      <c r="M12" s="324">
        <v>0</v>
      </c>
      <c r="N12" s="325">
        <v>0</v>
      </c>
      <c r="O12" s="324">
        <v>0</v>
      </c>
      <c r="P12" s="324">
        <v>0</v>
      </c>
      <c r="Q12" s="324">
        <v>0</v>
      </c>
      <c r="R12" s="324">
        <v>0</v>
      </c>
      <c r="S12" s="324">
        <v>0</v>
      </c>
      <c r="T12" s="324">
        <v>0</v>
      </c>
      <c r="U12" s="324">
        <v>0</v>
      </c>
      <c r="V12" s="324">
        <v>0</v>
      </c>
      <c r="W12" s="324">
        <v>0</v>
      </c>
      <c r="X12" s="324">
        <v>0</v>
      </c>
      <c r="Y12" s="324">
        <v>0</v>
      </c>
      <c r="Z12" s="324">
        <v>0</v>
      </c>
      <c r="AA12" s="326">
        <v>0</v>
      </c>
    </row>
    <row r="13" spans="1:27">
      <c r="A13" s="317" t="s">
        <v>2381</v>
      </c>
      <c r="B13" s="324">
        <v>0</v>
      </c>
      <c r="C13" s="324">
        <v>0</v>
      </c>
      <c r="D13" s="324">
        <v>0</v>
      </c>
      <c r="E13" s="324">
        <v>0</v>
      </c>
      <c r="F13" s="324">
        <v>0</v>
      </c>
      <c r="G13" s="324">
        <v>0</v>
      </c>
      <c r="H13" s="324">
        <v>0</v>
      </c>
      <c r="I13" s="324">
        <v>0</v>
      </c>
      <c r="J13" s="324">
        <v>0</v>
      </c>
      <c r="K13" s="324">
        <v>0</v>
      </c>
      <c r="L13" s="324">
        <v>0</v>
      </c>
      <c r="M13" s="324">
        <v>0</v>
      </c>
      <c r="N13" s="325">
        <v>0</v>
      </c>
      <c r="O13" s="324">
        <v>0</v>
      </c>
      <c r="P13" s="324">
        <v>0</v>
      </c>
      <c r="Q13" s="324">
        <v>0</v>
      </c>
      <c r="R13" s="324">
        <v>0</v>
      </c>
      <c r="S13" s="324">
        <v>0</v>
      </c>
      <c r="T13" s="324">
        <v>0</v>
      </c>
      <c r="U13" s="324">
        <v>0</v>
      </c>
      <c r="V13" s="324">
        <v>0</v>
      </c>
      <c r="W13" s="324">
        <v>0</v>
      </c>
      <c r="X13" s="324">
        <v>0</v>
      </c>
      <c r="Y13" s="324">
        <v>0</v>
      </c>
      <c r="Z13" s="324">
        <v>0</v>
      </c>
      <c r="AA13" s="326">
        <v>0</v>
      </c>
    </row>
    <row r="14" spans="1:27">
      <c r="A14" s="317" t="s">
        <v>2382</v>
      </c>
      <c r="B14" s="325">
        <v>251866700</v>
      </c>
      <c r="C14" s="325">
        <v>0</v>
      </c>
      <c r="D14" s="325">
        <v>0</v>
      </c>
      <c r="E14" s="325">
        <v>0</v>
      </c>
      <c r="F14" s="325">
        <v>556522041.63</v>
      </c>
      <c r="G14" s="325">
        <v>0</v>
      </c>
      <c r="H14" s="325">
        <v>0</v>
      </c>
      <c r="I14" s="325">
        <v>0</v>
      </c>
      <c r="J14" s="325">
        <v>66629952.189999998</v>
      </c>
      <c r="K14" s="325">
        <v>0</v>
      </c>
      <c r="L14" s="325">
        <v>466461082.85000002</v>
      </c>
      <c r="M14" s="325">
        <v>9518000.7799999993</v>
      </c>
      <c r="N14" s="325">
        <v>1350997777.45</v>
      </c>
      <c r="O14" s="325">
        <v>188900000</v>
      </c>
      <c r="P14" s="325">
        <v>0</v>
      </c>
      <c r="Q14" s="325">
        <v>0</v>
      </c>
      <c r="R14" s="325">
        <v>0</v>
      </c>
      <c r="S14" s="325">
        <v>84577030.549999997</v>
      </c>
      <c r="T14" s="325">
        <v>0</v>
      </c>
      <c r="U14" s="325">
        <v>0</v>
      </c>
      <c r="V14" s="325">
        <v>0</v>
      </c>
      <c r="W14" s="325">
        <v>59273226.710000001</v>
      </c>
      <c r="X14" s="325">
        <v>0</v>
      </c>
      <c r="Y14" s="325">
        <v>336741063.01999998</v>
      </c>
      <c r="Z14" s="325">
        <v>6544468.04</v>
      </c>
      <c r="AA14" s="326">
        <v>676035788.31999993</v>
      </c>
    </row>
    <row r="15" spans="1:27" ht="31.5">
      <c r="A15" s="317" t="s">
        <v>2383</v>
      </c>
      <c r="B15" s="325">
        <v>0</v>
      </c>
      <c r="C15" s="325">
        <v>0</v>
      </c>
      <c r="D15" s="325">
        <v>0</v>
      </c>
      <c r="E15" s="325">
        <v>0</v>
      </c>
      <c r="F15" s="325">
        <v>0</v>
      </c>
      <c r="G15" s="325">
        <v>0</v>
      </c>
      <c r="H15" s="325">
        <v>0</v>
      </c>
      <c r="I15" s="325">
        <v>0</v>
      </c>
      <c r="J15" s="325">
        <v>9816058.7799999993</v>
      </c>
      <c r="K15" s="325">
        <v>0</v>
      </c>
      <c r="L15" s="325">
        <v>108139235.59999999</v>
      </c>
      <c r="M15" s="325">
        <v>2034048.73</v>
      </c>
      <c r="N15" s="325">
        <v>119989343.11</v>
      </c>
      <c r="O15" s="325">
        <v>62966700</v>
      </c>
      <c r="P15" s="325">
        <v>0</v>
      </c>
      <c r="Q15" s="325">
        <v>0</v>
      </c>
      <c r="R15" s="325">
        <v>0</v>
      </c>
      <c r="S15" s="325">
        <v>471945011.07999998</v>
      </c>
      <c r="T15" s="325">
        <v>0</v>
      </c>
      <c r="U15" s="325">
        <v>0</v>
      </c>
      <c r="V15" s="325">
        <v>0</v>
      </c>
      <c r="W15" s="325">
        <v>7356725.4800000004</v>
      </c>
      <c r="X15" s="325">
        <v>0</v>
      </c>
      <c r="Y15" s="325">
        <v>129720019.83</v>
      </c>
      <c r="Z15" s="325">
        <v>2973532.74</v>
      </c>
      <c r="AA15" s="326">
        <v>674961989.13</v>
      </c>
    </row>
    <row r="16" spans="1:27">
      <c r="A16" s="317" t="s">
        <v>2384</v>
      </c>
      <c r="B16" s="324">
        <v>0</v>
      </c>
      <c r="C16" s="324">
        <v>0</v>
      </c>
      <c r="D16" s="324">
        <v>0</v>
      </c>
      <c r="E16" s="324">
        <v>0</v>
      </c>
      <c r="F16" s="324">
        <v>0</v>
      </c>
      <c r="G16" s="324">
        <v>0</v>
      </c>
      <c r="H16" s="324">
        <v>0</v>
      </c>
      <c r="I16" s="324">
        <v>0</v>
      </c>
      <c r="J16" s="324">
        <v>0</v>
      </c>
      <c r="K16" s="324">
        <v>0</v>
      </c>
      <c r="L16" s="324">
        <v>170847301.38</v>
      </c>
      <c r="M16" s="324">
        <v>2054048.73</v>
      </c>
      <c r="N16" s="325">
        <v>172901350.10999998</v>
      </c>
      <c r="O16" s="324">
        <v>0</v>
      </c>
      <c r="P16" s="324">
        <v>0</v>
      </c>
      <c r="Q16" s="324">
        <v>0</v>
      </c>
      <c r="R16" s="324">
        <v>0</v>
      </c>
      <c r="S16" s="324">
        <v>0</v>
      </c>
      <c r="T16" s="324">
        <v>0</v>
      </c>
      <c r="U16" s="324">
        <v>0</v>
      </c>
      <c r="V16" s="324">
        <v>0</v>
      </c>
      <c r="W16" s="324">
        <v>0</v>
      </c>
      <c r="X16" s="324">
        <v>0</v>
      </c>
      <c r="Y16" s="324">
        <v>137076745.31</v>
      </c>
      <c r="Z16" s="324">
        <v>2973532.74</v>
      </c>
      <c r="AA16" s="326">
        <v>140050278.05000001</v>
      </c>
    </row>
    <row r="17" spans="1:27" ht="21">
      <c r="A17" s="317" t="s">
        <v>2385</v>
      </c>
      <c r="B17" s="325">
        <v>0</v>
      </c>
      <c r="C17" s="325">
        <v>0</v>
      </c>
      <c r="D17" s="325">
        <v>0</v>
      </c>
      <c r="E17" s="325">
        <v>0</v>
      </c>
      <c r="F17" s="325">
        <v>0</v>
      </c>
      <c r="G17" s="325">
        <v>0</v>
      </c>
      <c r="H17" s="325">
        <v>0</v>
      </c>
      <c r="I17" s="325">
        <v>0</v>
      </c>
      <c r="J17" s="325">
        <v>0</v>
      </c>
      <c r="K17" s="325">
        <v>0</v>
      </c>
      <c r="L17" s="325">
        <v>0</v>
      </c>
      <c r="M17" s="325">
        <v>1450000</v>
      </c>
      <c r="N17" s="325">
        <v>1450000</v>
      </c>
      <c r="O17" s="325">
        <v>62966700</v>
      </c>
      <c r="P17" s="325">
        <v>0</v>
      </c>
      <c r="Q17" s="325">
        <v>0</v>
      </c>
      <c r="R17" s="325">
        <v>0</v>
      </c>
      <c r="S17" s="325">
        <v>471945011.07999998</v>
      </c>
      <c r="T17" s="325">
        <v>0</v>
      </c>
      <c r="U17" s="325">
        <v>0</v>
      </c>
      <c r="V17" s="325">
        <v>0</v>
      </c>
      <c r="W17" s="325">
        <v>0</v>
      </c>
      <c r="X17" s="325">
        <v>0</v>
      </c>
      <c r="Y17" s="325">
        <v>0</v>
      </c>
      <c r="Z17" s="325">
        <v>0</v>
      </c>
      <c r="AA17" s="326">
        <v>534911711.07999998</v>
      </c>
    </row>
    <row r="18" spans="1:27" ht="21">
      <c r="A18" s="317" t="s">
        <v>2386</v>
      </c>
      <c r="B18" s="324">
        <v>0</v>
      </c>
      <c r="C18" s="324">
        <v>0</v>
      </c>
      <c r="D18" s="324">
        <v>0</v>
      </c>
      <c r="E18" s="324">
        <v>0</v>
      </c>
      <c r="F18" s="324">
        <v>0</v>
      </c>
      <c r="G18" s="324">
        <v>0</v>
      </c>
      <c r="H18" s="324">
        <v>0</v>
      </c>
      <c r="I18" s="324">
        <v>0</v>
      </c>
      <c r="J18" s="324">
        <v>0</v>
      </c>
      <c r="K18" s="324">
        <v>0</v>
      </c>
      <c r="L18" s="324">
        <v>0</v>
      </c>
      <c r="M18" s="324">
        <v>1450000</v>
      </c>
      <c r="N18" s="325">
        <v>1450000</v>
      </c>
      <c r="O18" s="324">
        <v>62966700</v>
      </c>
      <c r="P18" s="324">
        <v>0</v>
      </c>
      <c r="Q18" s="324">
        <v>0</v>
      </c>
      <c r="R18" s="324">
        <v>0</v>
      </c>
      <c r="S18" s="324">
        <v>469712411.07999998</v>
      </c>
      <c r="T18" s="324">
        <v>0</v>
      </c>
      <c r="U18" s="324">
        <v>0</v>
      </c>
      <c r="V18" s="324">
        <v>0</v>
      </c>
      <c r="W18" s="324">
        <v>0</v>
      </c>
      <c r="X18" s="324">
        <v>0</v>
      </c>
      <c r="Y18" s="324">
        <v>0</v>
      </c>
      <c r="Z18" s="324">
        <v>0</v>
      </c>
      <c r="AA18" s="326">
        <v>532679111.07999998</v>
      </c>
    </row>
    <row r="19" spans="1:27" ht="21">
      <c r="A19" s="317" t="s">
        <v>2387</v>
      </c>
      <c r="B19" s="324">
        <v>0</v>
      </c>
      <c r="C19" s="324">
        <v>0</v>
      </c>
      <c r="D19" s="324">
        <v>0</v>
      </c>
      <c r="E19" s="324">
        <v>0</v>
      </c>
      <c r="F19" s="324">
        <v>0</v>
      </c>
      <c r="G19" s="324">
        <v>0</v>
      </c>
      <c r="H19" s="324">
        <v>0</v>
      </c>
      <c r="I19" s="324">
        <v>0</v>
      </c>
      <c r="J19" s="324">
        <v>0</v>
      </c>
      <c r="K19" s="324">
        <v>0</v>
      </c>
      <c r="L19" s="324">
        <v>0</v>
      </c>
      <c r="M19" s="324">
        <v>0</v>
      </c>
      <c r="N19" s="325">
        <v>0</v>
      </c>
      <c r="O19" s="324">
        <v>0</v>
      </c>
      <c r="P19" s="324">
        <v>0</v>
      </c>
      <c r="Q19" s="324">
        <v>0</v>
      </c>
      <c r="R19" s="324">
        <v>0</v>
      </c>
      <c r="S19" s="324">
        <v>0</v>
      </c>
      <c r="T19" s="324">
        <v>0</v>
      </c>
      <c r="U19" s="324">
        <v>0</v>
      </c>
      <c r="V19" s="324">
        <v>0</v>
      </c>
      <c r="W19" s="324">
        <v>0</v>
      </c>
      <c r="X19" s="324">
        <v>0</v>
      </c>
      <c r="Y19" s="324">
        <v>0</v>
      </c>
      <c r="Z19" s="324">
        <v>0</v>
      </c>
      <c r="AA19" s="326">
        <v>0</v>
      </c>
    </row>
    <row r="20" spans="1:27" ht="21">
      <c r="A20" s="317" t="s">
        <v>2388</v>
      </c>
      <c r="B20" s="324">
        <v>0</v>
      </c>
      <c r="C20" s="324">
        <v>0</v>
      </c>
      <c r="D20" s="324">
        <v>0</v>
      </c>
      <c r="E20" s="324">
        <v>0</v>
      </c>
      <c r="F20" s="324">
        <v>0</v>
      </c>
      <c r="G20" s="324">
        <v>0</v>
      </c>
      <c r="H20" s="324">
        <v>0</v>
      </c>
      <c r="I20" s="324">
        <v>0</v>
      </c>
      <c r="J20" s="324">
        <v>0</v>
      </c>
      <c r="K20" s="324">
        <v>0</v>
      </c>
      <c r="L20" s="324">
        <v>0</v>
      </c>
      <c r="M20" s="324">
        <v>0</v>
      </c>
      <c r="N20" s="325">
        <v>0</v>
      </c>
      <c r="O20" s="324">
        <v>0</v>
      </c>
      <c r="P20" s="324">
        <v>0</v>
      </c>
      <c r="Q20" s="324">
        <v>0</v>
      </c>
      <c r="R20" s="324">
        <v>0</v>
      </c>
      <c r="S20" s="324">
        <v>2232600</v>
      </c>
      <c r="T20" s="324">
        <v>0</v>
      </c>
      <c r="U20" s="324">
        <v>0</v>
      </c>
      <c r="V20" s="324">
        <v>0</v>
      </c>
      <c r="W20" s="324">
        <v>0</v>
      </c>
      <c r="X20" s="324">
        <v>0</v>
      </c>
      <c r="Y20" s="324">
        <v>0</v>
      </c>
      <c r="Z20" s="324">
        <v>0</v>
      </c>
      <c r="AA20" s="326">
        <v>2232600</v>
      </c>
    </row>
    <row r="21" spans="1:27">
      <c r="A21" s="317" t="s">
        <v>2389</v>
      </c>
      <c r="B21" s="324">
        <v>0</v>
      </c>
      <c r="C21" s="324">
        <v>0</v>
      </c>
      <c r="D21" s="324">
        <v>0</v>
      </c>
      <c r="E21" s="324">
        <v>0</v>
      </c>
      <c r="F21" s="324">
        <v>0</v>
      </c>
      <c r="G21" s="324">
        <v>0</v>
      </c>
      <c r="H21" s="324">
        <v>0</v>
      </c>
      <c r="I21" s="324">
        <v>0</v>
      </c>
      <c r="J21" s="324">
        <v>0</v>
      </c>
      <c r="K21" s="324">
        <v>0</v>
      </c>
      <c r="L21" s="324">
        <v>0</v>
      </c>
      <c r="M21" s="324">
        <v>0</v>
      </c>
      <c r="N21" s="325">
        <v>0</v>
      </c>
      <c r="O21" s="324">
        <v>0</v>
      </c>
      <c r="P21" s="324">
        <v>0</v>
      </c>
      <c r="Q21" s="324">
        <v>0</v>
      </c>
      <c r="R21" s="324">
        <v>0</v>
      </c>
      <c r="S21" s="324">
        <v>0</v>
      </c>
      <c r="T21" s="324">
        <v>0</v>
      </c>
      <c r="U21" s="324">
        <v>0</v>
      </c>
      <c r="V21" s="324">
        <v>0</v>
      </c>
      <c r="W21" s="324">
        <v>0</v>
      </c>
      <c r="X21" s="324">
        <v>0</v>
      </c>
      <c r="Y21" s="324">
        <v>0</v>
      </c>
      <c r="Z21" s="324">
        <v>0</v>
      </c>
      <c r="AA21" s="326">
        <v>0</v>
      </c>
    </row>
    <row r="22" spans="1:27">
      <c r="A22" s="317" t="s">
        <v>2390</v>
      </c>
      <c r="B22" s="325">
        <v>0</v>
      </c>
      <c r="C22" s="325">
        <v>0</v>
      </c>
      <c r="D22" s="325">
        <v>0</v>
      </c>
      <c r="E22" s="325">
        <v>0</v>
      </c>
      <c r="F22" s="325">
        <v>0</v>
      </c>
      <c r="G22" s="325">
        <v>0</v>
      </c>
      <c r="H22" s="325">
        <v>0</v>
      </c>
      <c r="I22" s="325">
        <v>0</v>
      </c>
      <c r="J22" s="325">
        <v>9816058.7799999993</v>
      </c>
      <c r="K22" s="325">
        <v>0</v>
      </c>
      <c r="L22" s="325">
        <v>-62708065.780000001</v>
      </c>
      <c r="M22" s="325">
        <v>-1470000</v>
      </c>
      <c r="N22" s="325">
        <v>-54362007</v>
      </c>
      <c r="O22" s="325">
        <v>0</v>
      </c>
      <c r="P22" s="325">
        <v>0</v>
      </c>
      <c r="Q22" s="325">
        <v>0</v>
      </c>
      <c r="R22" s="325">
        <v>0</v>
      </c>
      <c r="S22" s="325">
        <v>0</v>
      </c>
      <c r="T22" s="325">
        <v>0</v>
      </c>
      <c r="U22" s="325">
        <v>0</v>
      </c>
      <c r="V22" s="325">
        <v>0</v>
      </c>
      <c r="W22" s="325">
        <v>7356725.4800000004</v>
      </c>
      <c r="X22" s="325">
        <v>0</v>
      </c>
      <c r="Y22" s="325">
        <v>-7356725.4800000004</v>
      </c>
      <c r="Z22" s="325">
        <v>0</v>
      </c>
      <c r="AA22" s="326">
        <v>0</v>
      </c>
    </row>
    <row r="23" spans="1:27">
      <c r="A23" s="317" t="s">
        <v>2391</v>
      </c>
      <c r="B23" s="324">
        <v>0</v>
      </c>
      <c r="C23" s="324">
        <v>0</v>
      </c>
      <c r="D23" s="324">
        <v>0</v>
      </c>
      <c r="E23" s="324">
        <v>0</v>
      </c>
      <c r="F23" s="324">
        <v>0</v>
      </c>
      <c r="G23" s="324">
        <v>0</v>
      </c>
      <c r="H23" s="324">
        <v>0</v>
      </c>
      <c r="I23" s="324">
        <v>0</v>
      </c>
      <c r="J23" s="324">
        <v>9816058.7799999993</v>
      </c>
      <c r="K23" s="324">
        <v>0</v>
      </c>
      <c r="L23" s="324">
        <v>-9816058.7799999993</v>
      </c>
      <c r="M23" s="324">
        <v>0</v>
      </c>
      <c r="N23" s="325">
        <v>0</v>
      </c>
      <c r="O23" s="324">
        <v>0</v>
      </c>
      <c r="P23" s="324">
        <v>0</v>
      </c>
      <c r="Q23" s="324">
        <v>0</v>
      </c>
      <c r="R23" s="324">
        <v>0</v>
      </c>
      <c r="S23" s="324">
        <v>0</v>
      </c>
      <c r="T23" s="324">
        <v>0</v>
      </c>
      <c r="U23" s="324">
        <v>0</v>
      </c>
      <c r="V23" s="324">
        <v>0</v>
      </c>
      <c r="W23" s="324">
        <v>7356725.4800000004</v>
      </c>
      <c r="X23" s="324">
        <v>0</v>
      </c>
      <c r="Y23" s="324">
        <v>-7356725.4800000004</v>
      </c>
      <c r="Z23" s="324">
        <v>0</v>
      </c>
      <c r="AA23" s="326">
        <v>0</v>
      </c>
    </row>
    <row r="24" spans="1:27" ht="21">
      <c r="A24" s="317" t="s">
        <v>2392</v>
      </c>
      <c r="B24" s="324">
        <v>0</v>
      </c>
      <c r="C24" s="324">
        <v>0</v>
      </c>
      <c r="D24" s="324">
        <v>0</v>
      </c>
      <c r="E24" s="324">
        <v>0</v>
      </c>
      <c r="F24" s="324">
        <v>0</v>
      </c>
      <c r="G24" s="324">
        <v>0</v>
      </c>
      <c r="H24" s="324">
        <v>0</v>
      </c>
      <c r="I24" s="324">
        <v>0</v>
      </c>
      <c r="J24" s="324">
        <v>0</v>
      </c>
      <c r="K24" s="324">
        <v>0</v>
      </c>
      <c r="L24" s="324">
        <v>0</v>
      </c>
      <c r="M24" s="324">
        <v>0</v>
      </c>
      <c r="N24" s="325">
        <v>0</v>
      </c>
      <c r="O24" s="324">
        <v>0</v>
      </c>
      <c r="P24" s="324">
        <v>0</v>
      </c>
      <c r="Q24" s="324">
        <v>0</v>
      </c>
      <c r="R24" s="324">
        <v>0</v>
      </c>
      <c r="S24" s="324">
        <v>0</v>
      </c>
      <c r="T24" s="324">
        <v>0</v>
      </c>
      <c r="U24" s="324">
        <v>0</v>
      </c>
      <c r="V24" s="324">
        <v>0</v>
      </c>
      <c r="W24" s="324">
        <v>0</v>
      </c>
      <c r="X24" s="324">
        <v>0</v>
      </c>
      <c r="Y24" s="324">
        <v>0</v>
      </c>
      <c r="Z24" s="324">
        <v>0</v>
      </c>
      <c r="AA24" s="326">
        <v>0</v>
      </c>
    </row>
    <row r="25" spans="1:27">
      <c r="A25" s="317" t="s">
        <v>2393</v>
      </c>
      <c r="B25" s="324">
        <v>0</v>
      </c>
      <c r="C25" s="324">
        <v>0</v>
      </c>
      <c r="D25" s="324">
        <v>0</v>
      </c>
      <c r="E25" s="324">
        <v>0</v>
      </c>
      <c r="F25" s="324">
        <v>0</v>
      </c>
      <c r="G25" s="324">
        <v>0</v>
      </c>
      <c r="H25" s="324">
        <v>0</v>
      </c>
      <c r="I25" s="324">
        <v>0</v>
      </c>
      <c r="J25" s="324">
        <v>0</v>
      </c>
      <c r="K25" s="324">
        <v>0</v>
      </c>
      <c r="L25" s="324">
        <v>-52892007</v>
      </c>
      <c r="M25" s="324">
        <v>-1470000</v>
      </c>
      <c r="N25" s="325">
        <v>-54362007</v>
      </c>
      <c r="O25" s="324">
        <v>0</v>
      </c>
      <c r="P25" s="324">
        <v>0</v>
      </c>
      <c r="Q25" s="324">
        <v>0</v>
      </c>
      <c r="R25" s="324">
        <v>0</v>
      </c>
      <c r="S25" s="324">
        <v>0</v>
      </c>
      <c r="T25" s="324">
        <v>0</v>
      </c>
      <c r="U25" s="324">
        <v>0</v>
      </c>
      <c r="V25" s="324">
        <v>0</v>
      </c>
      <c r="W25" s="324">
        <v>0</v>
      </c>
      <c r="X25" s="324">
        <v>0</v>
      </c>
      <c r="Y25" s="324">
        <v>0</v>
      </c>
      <c r="Z25" s="324">
        <v>0</v>
      </c>
      <c r="AA25" s="326">
        <v>0</v>
      </c>
    </row>
    <row r="26" spans="1:27">
      <c r="A26" s="317" t="s">
        <v>2389</v>
      </c>
      <c r="B26" s="324">
        <v>0</v>
      </c>
      <c r="C26" s="324">
        <v>0</v>
      </c>
      <c r="D26" s="324">
        <v>0</v>
      </c>
      <c r="E26" s="324">
        <v>0</v>
      </c>
      <c r="F26" s="324">
        <v>0</v>
      </c>
      <c r="G26" s="324">
        <v>0</v>
      </c>
      <c r="H26" s="324">
        <v>0</v>
      </c>
      <c r="I26" s="324">
        <v>0</v>
      </c>
      <c r="J26" s="324">
        <v>0</v>
      </c>
      <c r="K26" s="324">
        <v>0</v>
      </c>
      <c r="L26" s="324">
        <v>0</v>
      </c>
      <c r="M26" s="324">
        <v>0</v>
      </c>
      <c r="N26" s="325">
        <v>0</v>
      </c>
      <c r="O26" s="324">
        <v>0</v>
      </c>
      <c r="P26" s="324">
        <v>0</v>
      </c>
      <c r="Q26" s="324">
        <v>0</v>
      </c>
      <c r="R26" s="324">
        <v>0</v>
      </c>
      <c r="S26" s="324">
        <v>0</v>
      </c>
      <c r="T26" s="324">
        <v>0</v>
      </c>
      <c r="U26" s="324">
        <v>0</v>
      </c>
      <c r="V26" s="324">
        <v>0</v>
      </c>
      <c r="W26" s="324">
        <v>0</v>
      </c>
      <c r="X26" s="324">
        <v>0</v>
      </c>
      <c r="Y26" s="324">
        <v>0</v>
      </c>
      <c r="Z26" s="324">
        <v>0</v>
      </c>
      <c r="AA26" s="326">
        <v>0</v>
      </c>
    </row>
    <row r="27" spans="1:27" ht="21">
      <c r="A27" s="317" t="s">
        <v>2394</v>
      </c>
      <c r="B27" s="325">
        <v>0</v>
      </c>
      <c r="C27" s="325">
        <v>0</v>
      </c>
      <c r="D27" s="325">
        <v>0</v>
      </c>
      <c r="E27" s="325">
        <v>0</v>
      </c>
      <c r="F27" s="325">
        <v>0</v>
      </c>
      <c r="G27" s="325">
        <v>0</v>
      </c>
      <c r="H27" s="325">
        <v>0</v>
      </c>
      <c r="I27" s="325">
        <v>0</v>
      </c>
      <c r="J27" s="325">
        <v>0</v>
      </c>
      <c r="K27" s="325">
        <v>0</v>
      </c>
      <c r="L27" s="325">
        <v>0</v>
      </c>
      <c r="M27" s="325">
        <v>0</v>
      </c>
      <c r="N27" s="325">
        <v>0</v>
      </c>
      <c r="O27" s="325">
        <v>0</v>
      </c>
      <c r="P27" s="325">
        <v>0</v>
      </c>
      <c r="Q27" s="325">
        <v>0</v>
      </c>
      <c r="R27" s="325">
        <v>0</v>
      </c>
      <c r="S27" s="325">
        <v>0</v>
      </c>
      <c r="T27" s="325">
        <v>0</v>
      </c>
      <c r="U27" s="325">
        <v>0</v>
      </c>
      <c r="V27" s="325">
        <v>0</v>
      </c>
      <c r="W27" s="325">
        <v>0</v>
      </c>
      <c r="X27" s="325">
        <v>0</v>
      </c>
      <c r="Y27" s="325">
        <v>0</v>
      </c>
      <c r="Z27" s="325">
        <v>0</v>
      </c>
      <c r="AA27" s="326">
        <v>0</v>
      </c>
    </row>
    <row r="28" spans="1:27" ht="21">
      <c r="A28" s="317" t="s">
        <v>2395</v>
      </c>
      <c r="B28" s="324">
        <v>0</v>
      </c>
      <c r="C28" s="324">
        <v>0</v>
      </c>
      <c r="D28" s="324">
        <v>0</v>
      </c>
      <c r="E28" s="324">
        <v>0</v>
      </c>
      <c r="F28" s="324">
        <v>0</v>
      </c>
      <c r="G28" s="324">
        <v>0</v>
      </c>
      <c r="H28" s="324">
        <v>0</v>
      </c>
      <c r="I28" s="324">
        <v>0</v>
      </c>
      <c r="J28" s="324">
        <v>0</v>
      </c>
      <c r="K28" s="324">
        <v>0</v>
      </c>
      <c r="L28" s="324">
        <v>0</v>
      </c>
      <c r="M28" s="324">
        <v>0</v>
      </c>
      <c r="N28" s="325">
        <v>0</v>
      </c>
      <c r="O28" s="324">
        <v>0</v>
      </c>
      <c r="P28" s="324">
        <v>0</v>
      </c>
      <c r="Q28" s="324">
        <v>0</v>
      </c>
      <c r="R28" s="324">
        <v>0</v>
      </c>
      <c r="S28" s="324">
        <v>0</v>
      </c>
      <c r="T28" s="324">
        <v>0</v>
      </c>
      <c r="U28" s="324">
        <v>0</v>
      </c>
      <c r="V28" s="324">
        <v>0</v>
      </c>
      <c r="W28" s="324">
        <v>0</v>
      </c>
      <c r="X28" s="324">
        <v>0</v>
      </c>
      <c r="Y28" s="324">
        <v>0</v>
      </c>
      <c r="Z28" s="324">
        <v>0</v>
      </c>
      <c r="AA28" s="326">
        <v>0</v>
      </c>
    </row>
    <row r="29" spans="1:27" ht="21">
      <c r="A29" s="317" t="s">
        <v>2396</v>
      </c>
      <c r="B29" s="324">
        <v>0</v>
      </c>
      <c r="C29" s="324">
        <v>0</v>
      </c>
      <c r="D29" s="324">
        <v>0</v>
      </c>
      <c r="E29" s="324">
        <v>0</v>
      </c>
      <c r="F29" s="324">
        <v>0</v>
      </c>
      <c r="G29" s="324">
        <v>0</v>
      </c>
      <c r="H29" s="324">
        <v>0</v>
      </c>
      <c r="I29" s="324">
        <v>0</v>
      </c>
      <c r="J29" s="324">
        <v>0</v>
      </c>
      <c r="K29" s="324">
        <v>0</v>
      </c>
      <c r="L29" s="324">
        <v>0</v>
      </c>
      <c r="M29" s="324">
        <v>0</v>
      </c>
      <c r="N29" s="325">
        <v>0</v>
      </c>
      <c r="O29" s="324">
        <v>0</v>
      </c>
      <c r="P29" s="324">
        <v>0</v>
      </c>
      <c r="Q29" s="324">
        <v>0</v>
      </c>
      <c r="R29" s="324">
        <v>0</v>
      </c>
      <c r="S29" s="324">
        <v>0</v>
      </c>
      <c r="T29" s="324">
        <v>0</v>
      </c>
      <c r="U29" s="324">
        <v>0</v>
      </c>
      <c r="V29" s="324">
        <v>0</v>
      </c>
      <c r="W29" s="324">
        <v>0</v>
      </c>
      <c r="X29" s="324">
        <v>0</v>
      </c>
      <c r="Y29" s="324">
        <v>0</v>
      </c>
      <c r="Z29" s="324">
        <v>0</v>
      </c>
      <c r="AA29" s="326">
        <v>0</v>
      </c>
    </row>
    <row r="30" spans="1:27">
      <c r="A30" s="317" t="s">
        <v>2397</v>
      </c>
      <c r="B30" s="324">
        <v>0</v>
      </c>
      <c r="C30" s="324">
        <v>0</v>
      </c>
      <c r="D30" s="324">
        <v>0</v>
      </c>
      <c r="E30" s="324">
        <v>0</v>
      </c>
      <c r="F30" s="324">
        <v>0</v>
      </c>
      <c r="G30" s="324">
        <v>0</v>
      </c>
      <c r="H30" s="324">
        <v>0</v>
      </c>
      <c r="I30" s="324">
        <v>0</v>
      </c>
      <c r="J30" s="324">
        <v>0</v>
      </c>
      <c r="K30" s="324">
        <v>0</v>
      </c>
      <c r="L30" s="324">
        <v>0</v>
      </c>
      <c r="M30" s="324">
        <v>0</v>
      </c>
      <c r="N30" s="325">
        <v>0</v>
      </c>
      <c r="O30" s="324">
        <v>0</v>
      </c>
      <c r="P30" s="324">
        <v>0</v>
      </c>
      <c r="Q30" s="324">
        <v>0</v>
      </c>
      <c r="R30" s="324">
        <v>0</v>
      </c>
      <c r="S30" s="324">
        <v>0</v>
      </c>
      <c r="T30" s="324">
        <v>0</v>
      </c>
      <c r="U30" s="324">
        <v>0</v>
      </c>
      <c r="V30" s="324">
        <v>0</v>
      </c>
      <c r="W30" s="324">
        <v>0</v>
      </c>
      <c r="X30" s="324">
        <v>0</v>
      </c>
      <c r="Y30" s="324">
        <v>0</v>
      </c>
      <c r="Z30" s="324">
        <v>0</v>
      </c>
      <c r="AA30" s="326">
        <v>0</v>
      </c>
    </row>
    <row r="31" spans="1:27" ht="21">
      <c r="A31" s="317" t="s">
        <v>2398</v>
      </c>
      <c r="B31" s="324">
        <v>0</v>
      </c>
      <c r="C31" s="324">
        <v>0</v>
      </c>
      <c r="D31" s="324">
        <v>0</v>
      </c>
      <c r="E31" s="324">
        <v>0</v>
      </c>
      <c r="F31" s="324">
        <v>0</v>
      </c>
      <c r="G31" s="324">
        <v>0</v>
      </c>
      <c r="H31" s="324">
        <v>0</v>
      </c>
      <c r="I31" s="324">
        <v>0</v>
      </c>
      <c r="J31" s="324">
        <v>0</v>
      </c>
      <c r="K31" s="324">
        <v>0</v>
      </c>
      <c r="L31" s="324">
        <v>0</v>
      </c>
      <c r="M31" s="324">
        <v>0</v>
      </c>
      <c r="N31" s="325">
        <v>0</v>
      </c>
      <c r="O31" s="324">
        <v>0</v>
      </c>
      <c r="P31" s="324">
        <v>0</v>
      </c>
      <c r="Q31" s="324">
        <v>0</v>
      </c>
      <c r="R31" s="324">
        <v>0</v>
      </c>
      <c r="S31" s="324">
        <v>0</v>
      </c>
      <c r="T31" s="324">
        <v>0</v>
      </c>
      <c r="U31" s="324">
        <v>0</v>
      </c>
      <c r="V31" s="324">
        <v>0</v>
      </c>
      <c r="W31" s="324">
        <v>0</v>
      </c>
      <c r="X31" s="324">
        <v>0</v>
      </c>
      <c r="Y31" s="324">
        <v>0</v>
      </c>
      <c r="Z31" s="324">
        <v>0</v>
      </c>
      <c r="AA31" s="326">
        <v>0</v>
      </c>
    </row>
    <row r="32" spans="1:27" ht="21">
      <c r="A32" s="317" t="s">
        <v>2399</v>
      </c>
      <c r="B32" s="324">
        <v>0</v>
      </c>
      <c r="C32" s="324">
        <v>0</v>
      </c>
      <c r="D32" s="324">
        <v>0</v>
      </c>
      <c r="E32" s="324">
        <v>0</v>
      </c>
      <c r="F32" s="324">
        <v>0</v>
      </c>
      <c r="G32" s="324">
        <v>0</v>
      </c>
      <c r="H32" s="324">
        <v>0</v>
      </c>
      <c r="I32" s="324">
        <v>0</v>
      </c>
      <c r="J32" s="324">
        <v>0</v>
      </c>
      <c r="K32" s="324">
        <v>0</v>
      </c>
      <c r="L32" s="324">
        <v>0</v>
      </c>
      <c r="M32" s="324">
        <v>0</v>
      </c>
      <c r="N32" s="325">
        <v>0</v>
      </c>
      <c r="O32" s="324">
        <v>0</v>
      </c>
      <c r="P32" s="324">
        <v>0</v>
      </c>
      <c r="Q32" s="324">
        <v>0</v>
      </c>
      <c r="R32" s="324">
        <v>0</v>
      </c>
      <c r="S32" s="324">
        <v>0</v>
      </c>
      <c r="T32" s="324">
        <v>0</v>
      </c>
      <c r="U32" s="324">
        <v>0</v>
      </c>
      <c r="V32" s="324">
        <v>0</v>
      </c>
      <c r="W32" s="324">
        <v>0</v>
      </c>
      <c r="X32" s="324">
        <v>0</v>
      </c>
      <c r="Y32" s="324">
        <v>0</v>
      </c>
      <c r="Z32" s="324">
        <v>0</v>
      </c>
      <c r="AA32" s="326">
        <v>0</v>
      </c>
    </row>
    <row r="33" spans="1:27">
      <c r="A33" s="317" t="s">
        <v>2400</v>
      </c>
      <c r="B33" s="324">
        <v>0</v>
      </c>
      <c r="C33" s="324">
        <v>0</v>
      </c>
      <c r="D33" s="324">
        <v>0</v>
      </c>
      <c r="E33" s="324">
        <v>0</v>
      </c>
      <c r="F33" s="324">
        <v>0</v>
      </c>
      <c r="G33" s="324">
        <v>0</v>
      </c>
      <c r="H33" s="324">
        <v>0</v>
      </c>
      <c r="I33" s="324">
        <v>0</v>
      </c>
      <c r="J33" s="324">
        <v>0</v>
      </c>
      <c r="K33" s="324">
        <v>0</v>
      </c>
      <c r="L33" s="324">
        <v>0</v>
      </c>
      <c r="M33" s="324">
        <v>0</v>
      </c>
      <c r="N33" s="325">
        <v>0</v>
      </c>
      <c r="O33" s="324">
        <v>0</v>
      </c>
      <c r="P33" s="324">
        <v>0</v>
      </c>
      <c r="Q33" s="324">
        <v>0</v>
      </c>
      <c r="R33" s="324">
        <v>0</v>
      </c>
      <c r="S33" s="324">
        <v>0</v>
      </c>
      <c r="T33" s="324">
        <v>0</v>
      </c>
      <c r="U33" s="324">
        <v>0</v>
      </c>
      <c r="V33" s="324">
        <v>0</v>
      </c>
      <c r="W33" s="324">
        <v>0</v>
      </c>
      <c r="X33" s="324">
        <v>0</v>
      </c>
      <c r="Y33" s="324">
        <v>0</v>
      </c>
      <c r="Z33" s="324">
        <v>0</v>
      </c>
      <c r="AA33" s="326">
        <v>0</v>
      </c>
    </row>
    <row r="34" spans="1:27">
      <c r="A34" s="317" t="s">
        <v>2401</v>
      </c>
      <c r="B34" s="325">
        <v>0</v>
      </c>
      <c r="C34" s="325">
        <v>0</v>
      </c>
      <c r="D34" s="325">
        <v>0</v>
      </c>
      <c r="E34" s="325">
        <v>0</v>
      </c>
      <c r="F34" s="325">
        <v>0</v>
      </c>
      <c r="G34" s="325">
        <v>0</v>
      </c>
      <c r="H34" s="325">
        <v>0</v>
      </c>
      <c r="I34" s="325">
        <v>0</v>
      </c>
      <c r="J34" s="325">
        <v>0</v>
      </c>
      <c r="K34" s="325">
        <v>0</v>
      </c>
      <c r="L34" s="325">
        <v>0</v>
      </c>
      <c r="M34" s="325">
        <v>0</v>
      </c>
      <c r="N34" s="325">
        <v>0</v>
      </c>
      <c r="O34" s="325">
        <v>0</v>
      </c>
      <c r="P34" s="325">
        <v>0</v>
      </c>
      <c r="Q34" s="325">
        <v>0</v>
      </c>
      <c r="R34" s="325">
        <v>0</v>
      </c>
      <c r="S34" s="325">
        <v>0</v>
      </c>
      <c r="T34" s="325">
        <v>0</v>
      </c>
      <c r="U34" s="325">
        <v>0</v>
      </c>
      <c r="V34" s="325">
        <v>0</v>
      </c>
      <c r="W34" s="325">
        <v>0</v>
      </c>
      <c r="X34" s="325">
        <v>0</v>
      </c>
      <c r="Y34" s="325">
        <v>0</v>
      </c>
      <c r="Z34" s="325">
        <v>0</v>
      </c>
      <c r="AA34" s="326">
        <v>0</v>
      </c>
    </row>
    <row r="35" spans="1:27">
      <c r="A35" s="317" t="s">
        <v>2402</v>
      </c>
      <c r="B35" s="324">
        <v>0</v>
      </c>
      <c r="C35" s="324">
        <v>0</v>
      </c>
      <c r="D35" s="324">
        <v>0</v>
      </c>
      <c r="E35" s="324">
        <v>0</v>
      </c>
      <c r="F35" s="324">
        <v>0</v>
      </c>
      <c r="G35" s="324">
        <v>0</v>
      </c>
      <c r="H35" s="324">
        <v>0</v>
      </c>
      <c r="I35" s="324">
        <v>0</v>
      </c>
      <c r="J35" s="324">
        <v>0</v>
      </c>
      <c r="K35" s="324">
        <v>0</v>
      </c>
      <c r="L35" s="324">
        <v>0</v>
      </c>
      <c r="M35" s="324">
        <v>0</v>
      </c>
      <c r="N35" s="325">
        <v>0</v>
      </c>
      <c r="O35" s="324">
        <v>0</v>
      </c>
      <c r="P35" s="324">
        <v>0</v>
      </c>
      <c r="Q35" s="324">
        <v>0</v>
      </c>
      <c r="R35" s="324">
        <v>0</v>
      </c>
      <c r="S35" s="324">
        <v>0</v>
      </c>
      <c r="T35" s="324">
        <v>0</v>
      </c>
      <c r="U35" s="324">
        <v>0</v>
      </c>
      <c r="V35" s="324">
        <v>0</v>
      </c>
      <c r="W35" s="324">
        <v>0</v>
      </c>
      <c r="X35" s="324">
        <v>0</v>
      </c>
      <c r="Y35" s="324">
        <v>0</v>
      </c>
      <c r="Z35" s="324">
        <v>0</v>
      </c>
      <c r="AA35" s="326">
        <v>0</v>
      </c>
    </row>
    <row r="36" spans="1:27">
      <c r="A36" s="317" t="s">
        <v>2403</v>
      </c>
      <c r="B36" s="324">
        <v>0</v>
      </c>
      <c r="C36" s="324">
        <v>0</v>
      </c>
      <c r="D36" s="324">
        <v>0</v>
      </c>
      <c r="E36" s="324">
        <v>0</v>
      </c>
      <c r="F36" s="324">
        <v>0</v>
      </c>
      <c r="G36" s="324">
        <v>0</v>
      </c>
      <c r="H36" s="324">
        <v>0</v>
      </c>
      <c r="I36" s="324">
        <v>0</v>
      </c>
      <c r="J36" s="324">
        <v>0</v>
      </c>
      <c r="K36" s="324">
        <v>0</v>
      </c>
      <c r="L36" s="324">
        <v>0</v>
      </c>
      <c r="M36" s="324">
        <v>0</v>
      </c>
      <c r="N36" s="325">
        <v>0</v>
      </c>
      <c r="O36" s="324">
        <v>0</v>
      </c>
      <c r="P36" s="324">
        <v>0</v>
      </c>
      <c r="Q36" s="324">
        <v>0</v>
      </c>
      <c r="R36" s="324">
        <v>0</v>
      </c>
      <c r="S36" s="324">
        <v>0</v>
      </c>
      <c r="T36" s="324">
        <v>0</v>
      </c>
      <c r="U36" s="324">
        <v>0</v>
      </c>
      <c r="V36" s="324">
        <v>0</v>
      </c>
      <c r="W36" s="324">
        <v>0</v>
      </c>
      <c r="X36" s="324">
        <v>0</v>
      </c>
      <c r="Y36" s="324">
        <v>0</v>
      </c>
      <c r="Z36" s="324">
        <v>0</v>
      </c>
      <c r="AA36" s="326">
        <v>0</v>
      </c>
    </row>
    <row r="37" spans="1:27">
      <c r="A37" s="317" t="s">
        <v>2404</v>
      </c>
      <c r="B37" s="324">
        <v>0</v>
      </c>
      <c r="C37" s="324">
        <v>0</v>
      </c>
      <c r="D37" s="324">
        <v>0</v>
      </c>
      <c r="E37" s="324">
        <v>0</v>
      </c>
      <c r="F37" s="324">
        <v>0</v>
      </c>
      <c r="G37" s="324">
        <v>0</v>
      </c>
      <c r="H37" s="324">
        <v>0</v>
      </c>
      <c r="I37" s="324">
        <v>0</v>
      </c>
      <c r="J37" s="324">
        <v>0</v>
      </c>
      <c r="K37" s="324">
        <v>0</v>
      </c>
      <c r="L37" s="324">
        <v>0</v>
      </c>
      <c r="M37" s="324">
        <v>0</v>
      </c>
      <c r="N37" s="325">
        <v>0</v>
      </c>
      <c r="O37" s="324">
        <v>0</v>
      </c>
      <c r="P37" s="324">
        <v>0</v>
      </c>
      <c r="Q37" s="324">
        <v>0</v>
      </c>
      <c r="R37" s="324">
        <v>0</v>
      </c>
      <c r="S37" s="324">
        <v>0</v>
      </c>
      <c r="T37" s="324">
        <v>0</v>
      </c>
      <c r="U37" s="324">
        <v>0</v>
      </c>
      <c r="V37" s="324">
        <v>0</v>
      </c>
      <c r="W37" s="324">
        <v>0</v>
      </c>
      <c r="X37" s="324">
        <v>0</v>
      </c>
      <c r="Y37" s="324">
        <v>0</v>
      </c>
      <c r="Z37" s="324">
        <v>0</v>
      </c>
      <c r="AA37" s="326">
        <v>0</v>
      </c>
    </row>
    <row r="38" spans="1:27" ht="12.9" thickBot="1">
      <c r="A38" s="327" t="s">
        <v>2405</v>
      </c>
      <c r="B38" s="328">
        <v>251866700</v>
      </c>
      <c r="C38" s="328">
        <v>0</v>
      </c>
      <c r="D38" s="328">
        <v>0</v>
      </c>
      <c r="E38" s="328">
        <v>0</v>
      </c>
      <c r="F38" s="328">
        <v>556522041.63</v>
      </c>
      <c r="G38" s="328">
        <v>0</v>
      </c>
      <c r="H38" s="328">
        <v>0</v>
      </c>
      <c r="I38" s="328">
        <v>0</v>
      </c>
      <c r="J38" s="328">
        <v>76446010.969999999</v>
      </c>
      <c r="K38" s="328">
        <v>0</v>
      </c>
      <c r="L38" s="328">
        <v>574600318.45000005</v>
      </c>
      <c r="M38" s="328">
        <v>11552049.51</v>
      </c>
      <c r="N38" s="328">
        <v>1470987120.5600002</v>
      </c>
      <c r="O38" s="328">
        <v>251866700</v>
      </c>
      <c r="P38" s="328">
        <v>0</v>
      </c>
      <c r="Q38" s="328">
        <v>0</v>
      </c>
      <c r="R38" s="328">
        <v>0</v>
      </c>
      <c r="S38" s="328">
        <v>556522041.63</v>
      </c>
      <c r="T38" s="328">
        <v>0</v>
      </c>
      <c r="U38" s="328">
        <v>0</v>
      </c>
      <c r="V38" s="328">
        <v>0</v>
      </c>
      <c r="W38" s="328">
        <v>66629952.189999998</v>
      </c>
      <c r="X38" s="328">
        <v>0</v>
      </c>
      <c r="Y38" s="328">
        <v>466461082.84999996</v>
      </c>
      <c r="Z38" s="328">
        <v>9518000.7800000012</v>
      </c>
      <c r="AA38" s="329">
        <v>1350997777.4499998</v>
      </c>
    </row>
    <row r="39" spans="1:27" ht="63">
      <c r="A39" s="330" t="s">
        <v>2406</v>
      </c>
      <c r="B39" s="330"/>
      <c r="C39" s="330"/>
      <c r="D39" s="330"/>
      <c r="E39" s="330"/>
      <c r="F39" s="330"/>
      <c r="G39" s="330"/>
      <c r="H39" s="330"/>
      <c r="I39" s="330"/>
      <c r="J39" s="330"/>
      <c r="K39" s="330"/>
      <c r="L39" s="304" t="s">
        <v>2407</v>
      </c>
      <c r="M39" s="330"/>
      <c r="N39" s="330"/>
      <c r="O39" s="330"/>
      <c r="P39" s="330"/>
      <c r="Q39" s="330"/>
      <c r="R39" s="330"/>
      <c r="S39" s="330"/>
      <c r="T39" s="304" t="s">
        <v>2408</v>
      </c>
      <c r="U39" s="330"/>
      <c r="V39" s="330"/>
      <c r="W39" s="330"/>
      <c r="X39" s="330"/>
      <c r="Y39" s="330"/>
      <c r="Z39" s="330"/>
      <c r="AA39" s="330"/>
    </row>
    <row r="41" spans="1:27">
      <c r="B41" s="232">
        <f>B38-'Consolidated BS'!H45</f>
        <v>0</v>
      </c>
      <c r="C41" s="232"/>
      <c r="D41" s="232"/>
      <c r="E41" s="232"/>
      <c r="F41" s="232">
        <f>F38-'Consolidated BS'!H49</f>
        <v>0</v>
      </c>
      <c r="G41" s="232"/>
      <c r="H41" s="232"/>
      <c r="I41" s="232"/>
      <c r="J41" s="232">
        <f>J38-'Consolidated BS'!H53</f>
        <v>0</v>
      </c>
      <c r="K41" s="232"/>
      <c r="L41" s="232">
        <f>L38-'Consolidated BS'!H55</f>
        <v>0</v>
      </c>
      <c r="M41" s="232">
        <f>M38-'Consolidated BS'!H57</f>
        <v>0</v>
      </c>
      <c r="N41" s="232">
        <f>N38-'Consolidated BS'!H58</f>
        <v>0</v>
      </c>
      <c r="O41" s="232">
        <f>O38-'Consolidated BS'!I45</f>
        <v>0</v>
      </c>
      <c r="AA41" s="188">
        <f>AA38-'Consolidated BS'!I58</f>
        <v>0</v>
      </c>
    </row>
  </sheetData>
  <mergeCells count="31">
    <mergeCell ref="AA6:AA8"/>
    <mergeCell ref="A5:A8"/>
    <mergeCell ref="B7:B8"/>
    <mergeCell ref="F7:F8"/>
    <mergeCell ref="G7:G8"/>
    <mergeCell ref="H7:H8"/>
    <mergeCell ref="C7:E7"/>
    <mergeCell ref="B5:N5"/>
    <mergeCell ref="O5:AA5"/>
    <mergeCell ref="I7:I8"/>
    <mergeCell ref="J7:J8"/>
    <mergeCell ref="K7:K8"/>
    <mergeCell ref="L7:L8"/>
    <mergeCell ref="M6:M8"/>
    <mergeCell ref="N6:N8"/>
    <mergeCell ref="O7:O8"/>
    <mergeCell ref="S7:S8"/>
    <mergeCell ref="T7:T8"/>
    <mergeCell ref="U7:U8"/>
    <mergeCell ref="V7:V8"/>
    <mergeCell ref="W7:W8"/>
    <mergeCell ref="X7:X8"/>
    <mergeCell ref="Y7:Y8"/>
    <mergeCell ref="B6:L6"/>
    <mergeCell ref="O6:Y6"/>
    <mergeCell ref="P7:R7"/>
    <mergeCell ref="Z6:Z8"/>
    <mergeCell ref="A4:G4"/>
    <mergeCell ref="J4:O4"/>
    <mergeCell ref="A1:AA1"/>
    <mergeCell ref="A2:AA2"/>
  </mergeCells>
  <phoneticPr fontId="27" type="noConversion"/>
  <printOptions horizontalCentered="1" verticalCentered="1"/>
  <pageMargins left="0.51180555555555596" right="0.51180555555555596" top="0.78680555555555598" bottom="1.37777777777778" header="0.51180555555555596" footer="1.18055555555556"/>
  <pageSetup paperSize="9" scale="62" orientation="landscape" blackAndWhite="1" errors="blank"/>
  <headerFooter>
    <oddFooter>&amp;C&amp;9&amp;"Calibri"Page 13  of 98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W38"/>
  <sheetViews>
    <sheetView zoomScale="90" zoomScaleNormal="90" workbookViewId="0">
      <selection activeCell="AA13" sqref="AA13"/>
    </sheetView>
  </sheetViews>
  <sheetFormatPr defaultColWidth="9.1171875" defaultRowHeight="12.6"/>
  <cols>
    <col min="1" max="1" width="30.1171875" style="188" customWidth="1"/>
    <col min="2" max="2" width="18.703125" style="188" customWidth="1"/>
    <col min="3" max="4" width="5.41015625" style="188" customWidth="1"/>
    <col min="5" max="5" width="4" style="188" customWidth="1"/>
    <col min="6" max="6" width="15.703125" style="188" customWidth="1"/>
    <col min="7" max="7" width="6.5859375" style="188" customWidth="1"/>
    <col min="8" max="8" width="7.1171875" style="188" customWidth="1"/>
    <col min="9" max="9" width="5.703125" style="188" customWidth="1"/>
    <col min="10" max="10" width="15.703125" style="188" customWidth="1"/>
    <col min="11" max="13" width="18.703125" style="188" customWidth="1"/>
    <col min="14" max="15" width="5.5859375" style="188" customWidth="1"/>
    <col min="16" max="16" width="4" style="188" customWidth="1"/>
    <col min="17" max="17" width="15.703125" style="188" customWidth="1"/>
    <col min="18" max="18" width="6.5859375" style="188" customWidth="1"/>
    <col min="19" max="19" width="7.1171875" style="188" customWidth="1"/>
    <col min="20" max="20" width="5.703125" style="188" customWidth="1"/>
    <col min="21" max="21" width="15.703125" style="188" customWidth="1"/>
    <col min="22" max="23" width="18.703125" style="188" customWidth="1"/>
    <col min="24" max="16384" width="9.1171875" style="188"/>
  </cols>
  <sheetData>
    <row r="1" spans="1:23" ht="31.2">
      <c r="A1" s="424" t="s">
        <v>2409</v>
      </c>
      <c r="B1" s="424"/>
      <c r="C1" s="424"/>
      <c r="D1" s="424"/>
      <c r="E1" s="424"/>
      <c r="F1" s="424"/>
      <c r="G1" s="424"/>
      <c r="H1" s="424"/>
      <c r="I1" s="424"/>
      <c r="J1" s="424"/>
      <c r="K1" s="424"/>
      <c r="L1" s="424"/>
      <c r="M1" s="424"/>
      <c r="N1" s="424"/>
      <c r="O1" s="424"/>
      <c r="P1" s="424"/>
      <c r="Q1" s="424"/>
      <c r="R1" s="424"/>
      <c r="S1" s="424"/>
      <c r="T1" s="424"/>
      <c r="U1" s="424"/>
      <c r="V1" s="424"/>
      <c r="W1" s="424"/>
    </row>
    <row r="2" spans="1:23">
      <c r="A2" s="384" t="s">
        <v>2281</v>
      </c>
      <c r="B2" s="425"/>
      <c r="C2" s="425"/>
      <c r="D2" s="425"/>
      <c r="E2" s="425"/>
      <c r="F2" s="425"/>
      <c r="G2" s="425"/>
      <c r="H2" s="425"/>
      <c r="I2" s="425"/>
      <c r="J2" s="425"/>
      <c r="K2" s="425"/>
      <c r="L2" s="425"/>
      <c r="M2" s="425"/>
      <c r="N2" s="425"/>
      <c r="O2" s="425"/>
      <c r="P2" s="425"/>
      <c r="Q2" s="425"/>
      <c r="R2" s="425"/>
      <c r="S2" s="425"/>
      <c r="T2" s="425"/>
      <c r="U2" s="425"/>
      <c r="V2" s="425"/>
      <c r="W2" s="425"/>
    </row>
    <row r="3" spans="1:23">
      <c r="A3" s="332"/>
      <c r="B3" s="332"/>
      <c r="C3" s="332"/>
      <c r="D3" s="332"/>
      <c r="E3" s="332"/>
      <c r="F3" s="332"/>
      <c r="G3" s="332"/>
      <c r="H3" s="332"/>
      <c r="I3" s="332"/>
      <c r="J3" s="332"/>
      <c r="K3" s="333"/>
      <c r="L3" s="332"/>
      <c r="M3" s="332"/>
      <c r="N3" s="332"/>
      <c r="O3" s="332"/>
      <c r="P3" s="332"/>
      <c r="Q3" s="332"/>
      <c r="R3" s="332"/>
      <c r="S3" s="332"/>
      <c r="T3" s="332"/>
      <c r="U3" s="426" t="s">
        <v>2410</v>
      </c>
      <c r="V3" s="427"/>
      <c r="W3" s="427"/>
    </row>
    <row r="4" spans="1:23" ht="12.9" thickBot="1">
      <c r="A4" s="418" t="s">
        <v>1975</v>
      </c>
      <c r="B4" s="419"/>
      <c r="C4" s="419"/>
      <c r="D4" s="419"/>
      <c r="E4" s="419"/>
      <c r="F4" s="420"/>
      <c r="G4" s="335"/>
      <c r="H4" s="335"/>
      <c r="I4" s="335"/>
      <c r="J4" s="335"/>
      <c r="K4" s="335"/>
      <c r="L4" s="335"/>
      <c r="M4" s="335"/>
      <c r="N4" s="335"/>
      <c r="O4" s="335"/>
      <c r="P4" s="335"/>
      <c r="Q4" s="336"/>
      <c r="R4" s="334"/>
      <c r="S4" s="334"/>
      <c r="T4" s="334"/>
      <c r="U4" s="336"/>
      <c r="V4" s="337"/>
      <c r="W4" s="338" t="s">
        <v>1976</v>
      </c>
    </row>
    <row r="5" spans="1:23">
      <c r="A5" s="428" t="s">
        <v>2283</v>
      </c>
      <c r="B5" s="421" t="s">
        <v>2284</v>
      </c>
      <c r="C5" s="365"/>
      <c r="D5" s="365"/>
      <c r="E5" s="365"/>
      <c r="F5" s="422"/>
      <c r="G5" s="422"/>
      <c r="H5" s="422"/>
      <c r="I5" s="422"/>
      <c r="J5" s="422"/>
      <c r="K5" s="422"/>
      <c r="L5" s="423"/>
      <c r="M5" s="421" t="s">
        <v>2285</v>
      </c>
      <c r="N5" s="365"/>
      <c r="O5" s="365"/>
      <c r="P5" s="365"/>
      <c r="Q5" s="422"/>
      <c r="R5" s="422"/>
      <c r="S5" s="422"/>
      <c r="T5" s="422"/>
      <c r="U5" s="422"/>
      <c r="V5" s="422"/>
      <c r="W5" s="422"/>
    </row>
    <row r="6" spans="1:23">
      <c r="A6" s="429"/>
      <c r="B6" s="431" t="s">
        <v>2411</v>
      </c>
      <c r="C6" s="438" t="s">
        <v>2412</v>
      </c>
      <c r="D6" s="438"/>
      <c r="E6" s="438"/>
      <c r="F6" s="439" t="s">
        <v>2369</v>
      </c>
      <c r="G6" s="441" t="s">
        <v>2370</v>
      </c>
      <c r="H6" s="432" t="s">
        <v>2371</v>
      </c>
      <c r="I6" s="432" t="s">
        <v>2372</v>
      </c>
      <c r="J6" s="432" t="s">
        <v>2373</v>
      </c>
      <c r="K6" s="434" t="s">
        <v>2413</v>
      </c>
      <c r="L6" s="443" t="s">
        <v>2414</v>
      </c>
      <c r="M6" s="431" t="s">
        <v>2411</v>
      </c>
      <c r="N6" s="438" t="s">
        <v>2412</v>
      </c>
      <c r="O6" s="438"/>
      <c r="P6" s="438"/>
      <c r="Q6" s="439" t="s">
        <v>2369</v>
      </c>
      <c r="R6" s="441" t="s">
        <v>2370</v>
      </c>
      <c r="S6" s="432" t="s">
        <v>2371</v>
      </c>
      <c r="T6" s="432" t="s">
        <v>2372</v>
      </c>
      <c r="U6" s="432" t="s">
        <v>2373</v>
      </c>
      <c r="V6" s="434" t="s">
        <v>2413</v>
      </c>
      <c r="W6" s="436" t="s">
        <v>2414</v>
      </c>
    </row>
    <row r="7" spans="1:23" ht="34.200000000000003">
      <c r="A7" s="430"/>
      <c r="B7" s="431"/>
      <c r="C7" s="218" t="s">
        <v>2415</v>
      </c>
      <c r="D7" s="218" t="s">
        <v>2416</v>
      </c>
      <c r="E7" s="218" t="s">
        <v>2417</v>
      </c>
      <c r="F7" s="440"/>
      <c r="G7" s="442"/>
      <c r="H7" s="433"/>
      <c r="I7" s="433"/>
      <c r="J7" s="433"/>
      <c r="K7" s="435"/>
      <c r="L7" s="440"/>
      <c r="M7" s="431"/>
      <c r="N7" s="218" t="s">
        <v>2415</v>
      </c>
      <c r="O7" s="218" t="s">
        <v>2416</v>
      </c>
      <c r="P7" s="218" t="s">
        <v>2417</v>
      </c>
      <c r="Q7" s="440"/>
      <c r="R7" s="442"/>
      <c r="S7" s="433"/>
      <c r="T7" s="433"/>
      <c r="U7" s="433"/>
      <c r="V7" s="435"/>
      <c r="W7" s="437"/>
    </row>
    <row r="8" spans="1:23">
      <c r="A8" s="331" t="s">
        <v>2418</v>
      </c>
      <c r="B8" s="339">
        <v>251866700</v>
      </c>
      <c r="C8" s="339">
        <v>0</v>
      </c>
      <c r="D8" s="339">
        <v>0</v>
      </c>
      <c r="E8" s="339">
        <v>0</v>
      </c>
      <c r="F8" s="339">
        <v>562643719.44000006</v>
      </c>
      <c r="G8" s="339">
        <v>0</v>
      </c>
      <c r="H8" s="339">
        <v>0</v>
      </c>
      <c r="I8" s="339">
        <v>0</v>
      </c>
      <c r="J8" s="339">
        <v>66629952.189999998</v>
      </c>
      <c r="K8" s="339">
        <v>312068588.41000003</v>
      </c>
      <c r="L8" s="340">
        <v>1193208960.0400002</v>
      </c>
      <c r="M8" s="339">
        <v>188900000</v>
      </c>
      <c r="N8" s="339">
        <v>0</v>
      </c>
      <c r="O8" s="339">
        <v>0</v>
      </c>
      <c r="P8" s="339">
        <v>0</v>
      </c>
      <c r="Q8" s="339">
        <v>90698708.359999999</v>
      </c>
      <c r="R8" s="339">
        <v>0</v>
      </c>
      <c r="S8" s="339">
        <v>0</v>
      </c>
      <c r="T8" s="339">
        <v>0</v>
      </c>
      <c r="U8" s="339">
        <v>59273226.710000001</v>
      </c>
      <c r="V8" s="339">
        <v>245858059.13</v>
      </c>
      <c r="W8" s="341">
        <v>584729994.20000005</v>
      </c>
    </row>
    <row r="9" spans="1:23">
      <c r="A9" s="331" t="s">
        <v>2419</v>
      </c>
      <c r="B9" s="339">
        <v>0</v>
      </c>
      <c r="C9" s="339">
        <v>0</v>
      </c>
      <c r="D9" s="339">
        <v>0</v>
      </c>
      <c r="E9" s="339">
        <v>0</v>
      </c>
      <c r="F9" s="339">
        <v>0</v>
      </c>
      <c r="G9" s="339">
        <v>0</v>
      </c>
      <c r="H9" s="339">
        <v>0</v>
      </c>
      <c r="I9" s="339">
        <v>0</v>
      </c>
      <c r="J9" s="339">
        <v>0</v>
      </c>
      <c r="K9" s="339">
        <v>0</v>
      </c>
      <c r="L9" s="340">
        <v>0</v>
      </c>
      <c r="M9" s="339">
        <v>0</v>
      </c>
      <c r="N9" s="339">
        <v>0</v>
      </c>
      <c r="O9" s="339">
        <v>0</v>
      </c>
      <c r="P9" s="339">
        <v>0</v>
      </c>
      <c r="Q9" s="339">
        <v>0</v>
      </c>
      <c r="R9" s="339">
        <v>0</v>
      </c>
      <c r="S9" s="339">
        <v>0</v>
      </c>
      <c r="T9" s="339">
        <v>0</v>
      </c>
      <c r="U9" s="339">
        <v>0</v>
      </c>
      <c r="V9" s="339">
        <v>0</v>
      </c>
      <c r="W9" s="341">
        <v>0</v>
      </c>
    </row>
    <row r="10" spans="1:23">
      <c r="A10" s="331" t="s">
        <v>2420</v>
      </c>
      <c r="B10" s="339">
        <v>0</v>
      </c>
      <c r="C10" s="339">
        <v>0</v>
      </c>
      <c r="D10" s="339">
        <v>0</v>
      </c>
      <c r="E10" s="339">
        <v>0</v>
      </c>
      <c r="F10" s="339">
        <v>0</v>
      </c>
      <c r="G10" s="339">
        <v>0</v>
      </c>
      <c r="H10" s="339">
        <v>0</v>
      </c>
      <c r="I10" s="339">
        <v>0</v>
      </c>
      <c r="J10" s="339">
        <v>0</v>
      </c>
      <c r="K10" s="339">
        <v>0</v>
      </c>
      <c r="L10" s="340">
        <v>0</v>
      </c>
      <c r="M10" s="339">
        <v>0</v>
      </c>
      <c r="N10" s="339">
        <v>0</v>
      </c>
      <c r="O10" s="339">
        <v>0</v>
      </c>
      <c r="P10" s="339">
        <v>0</v>
      </c>
      <c r="Q10" s="339">
        <v>0</v>
      </c>
      <c r="R10" s="339">
        <v>0</v>
      </c>
      <c r="S10" s="339">
        <v>0</v>
      </c>
      <c r="T10" s="339">
        <v>0</v>
      </c>
      <c r="U10" s="339">
        <v>0</v>
      </c>
      <c r="V10" s="339">
        <v>0</v>
      </c>
      <c r="W10" s="341">
        <v>0</v>
      </c>
    </row>
    <row r="11" spans="1:23">
      <c r="A11" s="331" t="s">
        <v>2421</v>
      </c>
      <c r="B11" s="339">
        <v>0</v>
      </c>
      <c r="C11" s="339">
        <v>0</v>
      </c>
      <c r="D11" s="339">
        <v>0</v>
      </c>
      <c r="E11" s="339">
        <v>0</v>
      </c>
      <c r="F11" s="339">
        <v>0</v>
      </c>
      <c r="G11" s="339">
        <v>0</v>
      </c>
      <c r="H11" s="339">
        <v>0</v>
      </c>
      <c r="I11" s="339">
        <v>0</v>
      </c>
      <c r="J11" s="339">
        <v>0</v>
      </c>
      <c r="K11" s="339">
        <v>0</v>
      </c>
      <c r="L11" s="340">
        <v>0</v>
      </c>
      <c r="M11" s="339">
        <v>0</v>
      </c>
      <c r="N11" s="339">
        <v>0</v>
      </c>
      <c r="O11" s="339">
        <v>0</v>
      </c>
      <c r="P11" s="339">
        <v>0</v>
      </c>
      <c r="Q11" s="339">
        <v>0</v>
      </c>
      <c r="R11" s="339">
        <v>0</v>
      </c>
      <c r="S11" s="339">
        <v>0</v>
      </c>
      <c r="T11" s="339">
        <v>0</v>
      </c>
      <c r="U11" s="339">
        <v>0</v>
      </c>
      <c r="V11" s="339">
        <v>0</v>
      </c>
      <c r="W11" s="341">
        <v>0</v>
      </c>
    </row>
    <row r="12" spans="1:23">
      <c r="A12" s="331" t="s">
        <v>2422</v>
      </c>
      <c r="B12" s="340">
        <v>251866700</v>
      </c>
      <c r="C12" s="340">
        <v>0</v>
      </c>
      <c r="D12" s="340">
        <v>0</v>
      </c>
      <c r="E12" s="340">
        <v>0</v>
      </c>
      <c r="F12" s="340">
        <v>562643719.44000006</v>
      </c>
      <c r="G12" s="340">
        <v>0</v>
      </c>
      <c r="H12" s="340">
        <v>0</v>
      </c>
      <c r="I12" s="340">
        <v>0</v>
      </c>
      <c r="J12" s="340">
        <v>66629952.189999998</v>
      </c>
      <c r="K12" s="340">
        <v>312068588.41000003</v>
      </c>
      <c r="L12" s="340">
        <v>1193208960.0400002</v>
      </c>
      <c r="M12" s="340">
        <v>188900000</v>
      </c>
      <c r="N12" s="340">
        <v>0</v>
      </c>
      <c r="O12" s="340">
        <v>0</v>
      </c>
      <c r="P12" s="340">
        <v>0</v>
      </c>
      <c r="Q12" s="340">
        <v>90698708.359999999</v>
      </c>
      <c r="R12" s="340">
        <v>0</v>
      </c>
      <c r="S12" s="340">
        <v>0</v>
      </c>
      <c r="T12" s="340">
        <v>0</v>
      </c>
      <c r="U12" s="340">
        <v>59273226.710000001</v>
      </c>
      <c r="V12" s="340">
        <v>245858059.13</v>
      </c>
      <c r="W12" s="341">
        <v>584729994.20000005</v>
      </c>
    </row>
    <row r="13" spans="1:23" ht="34.200000000000003">
      <c r="A13" s="331" t="s">
        <v>2423</v>
      </c>
      <c r="B13" s="340">
        <v>0</v>
      </c>
      <c r="C13" s="340">
        <v>0</v>
      </c>
      <c r="D13" s="340">
        <v>0</v>
      </c>
      <c r="E13" s="340">
        <v>0</v>
      </c>
      <c r="F13" s="340">
        <v>0</v>
      </c>
      <c r="G13" s="340">
        <v>0</v>
      </c>
      <c r="H13" s="340">
        <v>0</v>
      </c>
      <c r="I13" s="340">
        <v>0</v>
      </c>
      <c r="J13" s="340">
        <v>9816058.7799999993</v>
      </c>
      <c r="K13" s="340">
        <v>35452522</v>
      </c>
      <c r="L13" s="340">
        <v>45268580.780000001</v>
      </c>
      <c r="M13" s="340">
        <v>62966700</v>
      </c>
      <c r="N13" s="340">
        <v>0</v>
      </c>
      <c r="O13" s="340">
        <v>0</v>
      </c>
      <c r="P13" s="340">
        <v>0</v>
      </c>
      <c r="Q13" s="340">
        <v>471945011.07999998</v>
      </c>
      <c r="R13" s="340">
        <v>0</v>
      </c>
      <c r="S13" s="340">
        <v>0</v>
      </c>
      <c r="T13" s="340">
        <v>0</v>
      </c>
      <c r="U13" s="340">
        <v>7356725.4800000004</v>
      </c>
      <c r="V13" s="340">
        <v>66210529.280000001</v>
      </c>
      <c r="W13" s="341">
        <v>608478965.83999991</v>
      </c>
    </row>
    <row r="14" spans="1:23">
      <c r="A14" s="331" t="s">
        <v>2424</v>
      </c>
      <c r="B14" s="339">
        <v>0</v>
      </c>
      <c r="C14" s="339">
        <v>0</v>
      </c>
      <c r="D14" s="339">
        <v>0</v>
      </c>
      <c r="E14" s="339">
        <v>0</v>
      </c>
      <c r="F14" s="339">
        <v>0</v>
      </c>
      <c r="G14" s="339">
        <v>0</v>
      </c>
      <c r="H14" s="339">
        <v>0</v>
      </c>
      <c r="I14" s="339">
        <v>0</v>
      </c>
      <c r="J14" s="339">
        <v>0</v>
      </c>
      <c r="K14" s="339">
        <v>98160587.780000001</v>
      </c>
      <c r="L14" s="340">
        <v>98160587.780000001</v>
      </c>
      <c r="M14" s="339">
        <v>0</v>
      </c>
      <c r="N14" s="339">
        <v>0</v>
      </c>
      <c r="O14" s="339">
        <v>0</v>
      </c>
      <c r="P14" s="339">
        <v>0</v>
      </c>
      <c r="Q14" s="339">
        <v>0</v>
      </c>
      <c r="R14" s="339">
        <v>0</v>
      </c>
      <c r="S14" s="339">
        <v>0</v>
      </c>
      <c r="T14" s="339">
        <v>0</v>
      </c>
      <c r="U14" s="339">
        <v>0</v>
      </c>
      <c r="V14" s="339">
        <v>73567254.760000005</v>
      </c>
      <c r="W14" s="341">
        <v>73567254.760000005</v>
      </c>
    </row>
    <row r="15" spans="1:23" ht="22.8">
      <c r="A15" s="331" t="s">
        <v>2425</v>
      </c>
      <c r="B15" s="340">
        <v>0</v>
      </c>
      <c r="C15" s="340">
        <v>0</v>
      </c>
      <c r="D15" s="340">
        <v>0</v>
      </c>
      <c r="E15" s="340">
        <v>0</v>
      </c>
      <c r="F15" s="340">
        <v>0</v>
      </c>
      <c r="G15" s="340">
        <v>0</v>
      </c>
      <c r="H15" s="340">
        <v>0</v>
      </c>
      <c r="I15" s="340">
        <v>0</v>
      </c>
      <c r="J15" s="340">
        <v>0</v>
      </c>
      <c r="K15" s="340">
        <v>0</v>
      </c>
      <c r="L15" s="340">
        <v>0</v>
      </c>
      <c r="M15" s="340">
        <v>62966700</v>
      </c>
      <c r="N15" s="340">
        <v>0</v>
      </c>
      <c r="O15" s="340">
        <v>0</v>
      </c>
      <c r="P15" s="340">
        <v>0</v>
      </c>
      <c r="Q15" s="340">
        <v>471945011.07999998</v>
      </c>
      <c r="R15" s="340">
        <v>0</v>
      </c>
      <c r="S15" s="340">
        <v>0</v>
      </c>
      <c r="T15" s="340">
        <v>0</v>
      </c>
      <c r="U15" s="340">
        <v>0</v>
      </c>
      <c r="V15" s="340">
        <v>0</v>
      </c>
      <c r="W15" s="341">
        <v>534911711.07999998</v>
      </c>
    </row>
    <row r="16" spans="1:23">
      <c r="A16" s="331" t="s">
        <v>2426</v>
      </c>
      <c r="B16" s="339">
        <v>0</v>
      </c>
      <c r="C16" s="339">
        <v>0</v>
      </c>
      <c r="D16" s="339">
        <v>0</v>
      </c>
      <c r="E16" s="339">
        <v>0</v>
      </c>
      <c r="F16" s="339">
        <v>0</v>
      </c>
      <c r="G16" s="339">
        <v>0</v>
      </c>
      <c r="H16" s="339">
        <v>0</v>
      </c>
      <c r="I16" s="339">
        <v>0</v>
      </c>
      <c r="J16" s="339">
        <v>0</v>
      </c>
      <c r="K16" s="339">
        <v>0</v>
      </c>
      <c r="L16" s="340">
        <v>0</v>
      </c>
      <c r="M16" s="339">
        <v>62966700</v>
      </c>
      <c r="N16" s="339">
        <v>0</v>
      </c>
      <c r="O16" s="339">
        <v>0</v>
      </c>
      <c r="P16" s="339">
        <v>0</v>
      </c>
      <c r="Q16" s="339">
        <v>469712411.07999998</v>
      </c>
      <c r="R16" s="339">
        <v>0</v>
      </c>
      <c r="S16" s="339">
        <v>0</v>
      </c>
      <c r="T16" s="339">
        <v>0</v>
      </c>
      <c r="U16" s="339">
        <v>0</v>
      </c>
      <c r="V16" s="339">
        <v>0</v>
      </c>
      <c r="W16" s="341">
        <v>532679111.07999998</v>
      </c>
    </row>
    <row r="17" spans="1:23" ht="22.8">
      <c r="A17" s="331" t="s">
        <v>2427</v>
      </c>
      <c r="B17" s="339">
        <v>0</v>
      </c>
      <c r="C17" s="339">
        <v>0</v>
      </c>
      <c r="D17" s="339">
        <v>0</v>
      </c>
      <c r="E17" s="339">
        <v>0</v>
      </c>
      <c r="F17" s="339">
        <v>0</v>
      </c>
      <c r="G17" s="339">
        <v>0</v>
      </c>
      <c r="H17" s="339">
        <v>0</v>
      </c>
      <c r="I17" s="339">
        <v>0</v>
      </c>
      <c r="J17" s="339">
        <v>0</v>
      </c>
      <c r="K17" s="339">
        <v>0</v>
      </c>
      <c r="L17" s="340">
        <v>0</v>
      </c>
      <c r="M17" s="339">
        <v>0</v>
      </c>
      <c r="N17" s="339">
        <v>0</v>
      </c>
      <c r="O17" s="339">
        <v>0</v>
      </c>
      <c r="P17" s="339">
        <v>0</v>
      </c>
      <c r="Q17" s="339">
        <v>0</v>
      </c>
      <c r="R17" s="339">
        <v>0</v>
      </c>
      <c r="S17" s="339">
        <v>0</v>
      </c>
      <c r="T17" s="339">
        <v>0</v>
      </c>
      <c r="U17" s="339">
        <v>0</v>
      </c>
      <c r="V17" s="339">
        <v>0</v>
      </c>
      <c r="W17" s="341">
        <v>0</v>
      </c>
    </row>
    <row r="18" spans="1:23" ht="22.8">
      <c r="A18" s="331" t="s">
        <v>2428</v>
      </c>
      <c r="B18" s="339">
        <v>0</v>
      </c>
      <c r="C18" s="339">
        <v>0</v>
      </c>
      <c r="D18" s="339">
        <v>0</v>
      </c>
      <c r="E18" s="339">
        <v>0</v>
      </c>
      <c r="F18" s="339">
        <v>0</v>
      </c>
      <c r="G18" s="339">
        <v>0</v>
      </c>
      <c r="H18" s="339">
        <v>0</v>
      </c>
      <c r="I18" s="339">
        <v>0</v>
      </c>
      <c r="J18" s="339">
        <v>0</v>
      </c>
      <c r="K18" s="339">
        <v>0</v>
      </c>
      <c r="L18" s="340">
        <v>0</v>
      </c>
      <c r="M18" s="339">
        <v>0</v>
      </c>
      <c r="N18" s="339">
        <v>0</v>
      </c>
      <c r="O18" s="339">
        <v>0</v>
      </c>
      <c r="P18" s="339">
        <v>0</v>
      </c>
      <c r="Q18" s="339">
        <v>2232600</v>
      </c>
      <c r="R18" s="339">
        <v>0</v>
      </c>
      <c r="S18" s="339">
        <v>0</v>
      </c>
      <c r="T18" s="339">
        <v>0</v>
      </c>
      <c r="U18" s="339">
        <v>0</v>
      </c>
      <c r="V18" s="339">
        <v>0</v>
      </c>
      <c r="W18" s="341">
        <v>2232600</v>
      </c>
    </row>
    <row r="19" spans="1:23">
      <c r="A19" s="331" t="s">
        <v>2429</v>
      </c>
      <c r="B19" s="339">
        <v>0</v>
      </c>
      <c r="C19" s="339">
        <v>0</v>
      </c>
      <c r="D19" s="339">
        <v>0</v>
      </c>
      <c r="E19" s="339">
        <v>0</v>
      </c>
      <c r="F19" s="339">
        <v>0</v>
      </c>
      <c r="G19" s="339">
        <v>0</v>
      </c>
      <c r="H19" s="339">
        <v>0</v>
      </c>
      <c r="I19" s="339">
        <v>0</v>
      </c>
      <c r="J19" s="339">
        <v>0</v>
      </c>
      <c r="K19" s="339">
        <v>0</v>
      </c>
      <c r="L19" s="340">
        <v>0</v>
      </c>
      <c r="M19" s="339">
        <v>0</v>
      </c>
      <c r="N19" s="339">
        <v>0</v>
      </c>
      <c r="O19" s="339">
        <v>0</v>
      </c>
      <c r="P19" s="339">
        <v>0</v>
      </c>
      <c r="Q19" s="339">
        <v>0</v>
      </c>
      <c r="R19" s="339">
        <v>0</v>
      </c>
      <c r="S19" s="339">
        <v>0</v>
      </c>
      <c r="T19" s="339">
        <v>0</v>
      </c>
      <c r="U19" s="339">
        <v>0</v>
      </c>
      <c r="V19" s="339">
        <v>0</v>
      </c>
      <c r="W19" s="341">
        <v>0</v>
      </c>
    </row>
    <row r="20" spans="1:23">
      <c r="A20" s="331" t="s">
        <v>2430</v>
      </c>
      <c r="B20" s="340">
        <v>0</v>
      </c>
      <c r="C20" s="340">
        <v>0</v>
      </c>
      <c r="D20" s="340">
        <v>0</v>
      </c>
      <c r="E20" s="340">
        <v>0</v>
      </c>
      <c r="F20" s="340">
        <v>0</v>
      </c>
      <c r="G20" s="340">
        <v>0</v>
      </c>
      <c r="H20" s="340">
        <v>0</v>
      </c>
      <c r="I20" s="340">
        <v>0</v>
      </c>
      <c r="J20" s="340">
        <v>9816058.7799999993</v>
      </c>
      <c r="K20" s="340">
        <v>-62708065.780000001</v>
      </c>
      <c r="L20" s="340">
        <v>-52892007</v>
      </c>
      <c r="M20" s="340">
        <v>0</v>
      </c>
      <c r="N20" s="340">
        <v>0</v>
      </c>
      <c r="O20" s="340">
        <v>0</v>
      </c>
      <c r="P20" s="340">
        <v>0</v>
      </c>
      <c r="Q20" s="340">
        <v>0</v>
      </c>
      <c r="R20" s="340">
        <v>0</v>
      </c>
      <c r="S20" s="340">
        <v>0</v>
      </c>
      <c r="T20" s="340">
        <v>0</v>
      </c>
      <c r="U20" s="340">
        <v>7356725.4800000004</v>
      </c>
      <c r="V20" s="340">
        <v>-7356725.4800000004</v>
      </c>
      <c r="W20" s="341">
        <v>0</v>
      </c>
    </row>
    <row r="21" spans="1:23">
      <c r="A21" s="331" t="s">
        <v>2431</v>
      </c>
      <c r="B21" s="339">
        <v>0</v>
      </c>
      <c r="C21" s="339">
        <v>0</v>
      </c>
      <c r="D21" s="339">
        <v>0</v>
      </c>
      <c r="E21" s="339">
        <v>0</v>
      </c>
      <c r="F21" s="339">
        <v>0</v>
      </c>
      <c r="G21" s="339">
        <v>0</v>
      </c>
      <c r="H21" s="339">
        <v>0</v>
      </c>
      <c r="I21" s="339">
        <v>0</v>
      </c>
      <c r="J21" s="339">
        <v>9816058.7799999993</v>
      </c>
      <c r="K21" s="339">
        <v>-9816058.7799999993</v>
      </c>
      <c r="L21" s="340">
        <v>0</v>
      </c>
      <c r="M21" s="339">
        <v>0</v>
      </c>
      <c r="N21" s="339">
        <v>0</v>
      </c>
      <c r="O21" s="339">
        <v>0</v>
      </c>
      <c r="P21" s="339">
        <v>0</v>
      </c>
      <c r="Q21" s="339">
        <v>0</v>
      </c>
      <c r="R21" s="339">
        <v>0</v>
      </c>
      <c r="S21" s="339">
        <v>0</v>
      </c>
      <c r="T21" s="339">
        <v>0</v>
      </c>
      <c r="U21" s="339">
        <v>7356725.4800000004</v>
      </c>
      <c r="V21" s="339">
        <v>-7356725.4800000004</v>
      </c>
      <c r="W21" s="341">
        <v>0</v>
      </c>
    </row>
    <row r="22" spans="1:23">
      <c r="A22" s="331" t="s">
        <v>2432</v>
      </c>
      <c r="B22" s="339">
        <v>0</v>
      </c>
      <c r="C22" s="339">
        <v>0</v>
      </c>
      <c r="D22" s="339">
        <v>0</v>
      </c>
      <c r="E22" s="339">
        <v>0</v>
      </c>
      <c r="F22" s="339">
        <v>0</v>
      </c>
      <c r="G22" s="339">
        <v>0</v>
      </c>
      <c r="H22" s="339">
        <v>0</v>
      </c>
      <c r="I22" s="339">
        <v>0</v>
      </c>
      <c r="J22" s="339">
        <v>0</v>
      </c>
      <c r="K22" s="339">
        <v>-52892007</v>
      </c>
      <c r="L22" s="340">
        <v>-52892007</v>
      </c>
      <c r="M22" s="339">
        <v>0</v>
      </c>
      <c r="N22" s="339">
        <v>0</v>
      </c>
      <c r="O22" s="339">
        <v>0</v>
      </c>
      <c r="P22" s="339">
        <v>0</v>
      </c>
      <c r="Q22" s="339">
        <v>0</v>
      </c>
      <c r="R22" s="339">
        <v>0</v>
      </c>
      <c r="S22" s="339">
        <v>0</v>
      </c>
      <c r="T22" s="339">
        <v>0</v>
      </c>
      <c r="U22" s="339">
        <v>0</v>
      </c>
      <c r="V22" s="339">
        <v>0</v>
      </c>
      <c r="W22" s="341">
        <v>0</v>
      </c>
    </row>
    <row r="23" spans="1:23">
      <c r="A23" s="331" t="s">
        <v>2433</v>
      </c>
      <c r="B23" s="339">
        <v>0</v>
      </c>
      <c r="C23" s="339">
        <v>0</v>
      </c>
      <c r="D23" s="339">
        <v>0</v>
      </c>
      <c r="E23" s="339">
        <v>0</v>
      </c>
      <c r="F23" s="339">
        <v>0</v>
      </c>
      <c r="G23" s="339">
        <v>0</v>
      </c>
      <c r="H23" s="339">
        <v>0</v>
      </c>
      <c r="I23" s="339">
        <v>0</v>
      </c>
      <c r="J23" s="339">
        <v>0</v>
      </c>
      <c r="K23" s="339">
        <v>0</v>
      </c>
      <c r="L23" s="340">
        <v>0</v>
      </c>
      <c r="M23" s="339">
        <v>0</v>
      </c>
      <c r="N23" s="339">
        <v>0</v>
      </c>
      <c r="O23" s="339">
        <v>0</v>
      </c>
      <c r="P23" s="339">
        <v>0</v>
      </c>
      <c r="Q23" s="339">
        <v>0</v>
      </c>
      <c r="R23" s="339">
        <v>0</v>
      </c>
      <c r="S23" s="339">
        <v>0</v>
      </c>
      <c r="T23" s="339">
        <v>0</v>
      </c>
      <c r="U23" s="339">
        <v>0</v>
      </c>
      <c r="V23" s="339">
        <v>0</v>
      </c>
      <c r="W23" s="341">
        <v>0</v>
      </c>
    </row>
    <row r="24" spans="1:23" ht="22.8">
      <c r="A24" s="331" t="s">
        <v>2434</v>
      </c>
      <c r="B24" s="340">
        <v>0</v>
      </c>
      <c r="C24" s="340">
        <v>0</v>
      </c>
      <c r="D24" s="340">
        <v>0</v>
      </c>
      <c r="E24" s="340">
        <v>0</v>
      </c>
      <c r="F24" s="340">
        <v>0</v>
      </c>
      <c r="G24" s="340">
        <v>0</v>
      </c>
      <c r="H24" s="340">
        <v>0</v>
      </c>
      <c r="I24" s="340">
        <v>0</v>
      </c>
      <c r="J24" s="340">
        <v>0</v>
      </c>
      <c r="K24" s="340">
        <v>0</v>
      </c>
      <c r="L24" s="340">
        <v>0</v>
      </c>
      <c r="M24" s="340">
        <v>0</v>
      </c>
      <c r="N24" s="340">
        <v>0</v>
      </c>
      <c r="O24" s="340">
        <v>0</v>
      </c>
      <c r="P24" s="340">
        <v>0</v>
      </c>
      <c r="Q24" s="340">
        <v>0</v>
      </c>
      <c r="R24" s="340">
        <v>0</v>
      </c>
      <c r="S24" s="340">
        <v>0</v>
      </c>
      <c r="T24" s="340">
        <v>0</v>
      </c>
      <c r="U24" s="340">
        <v>0</v>
      </c>
      <c r="V24" s="340">
        <v>0</v>
      </c>
      <c r="W24" s="341">
        <v>0</v>
      </c>
    </row>
    <row r="25" spans="1:23" ht="22.8">
      <c r="A25" s="331" t="s">
        <v>2435</v>
      </c>
      <c r="B25" s="339">
        <v>0</v>
      </c>
      <c r="C25" s="339">
        <v>0</v>
      </c>
      <c r="D25" s="339">
        <v>0</v>
      </c>
      <c r="E25" s="339">
        <v>0</v>
      </c>
      <c r="F25" s="339">
        <v>0</v>
      </c>
      <c r="G25" s="339">
        <v>0</v>
      </c>
      <c r="H25" s="339">
        <v>0</v>
      </c>
      <c r="I25" s="339">
        <v>0</v>
      </c>
      <c r="J25" s="339">
        <v>0</v>
      </c>
      <c r="K25" s="339">
        <v>0</v>
      </c>
      <c r="L25" s="340">
        <v>0</v>
      </c>
      <c r="M25" s="339">
        <v>0</v>
      </c>
      <c r="N25" s="339">
        <v>0</v>
      </c>
      <c r="O25" s="339">
        <v>0</v>
      </c>
      <c r="P25" s="339">
        <v>0</v>
      </c>
      <c r="Q25" s="339">
        <v>0</v>
      </c>
      <c r="R25" s="339">
        <v>0</v>
      </c>
      <c r="S25" s="339">
        <v>0</v>
      </c>
      <c r="T25" s="339">
        <v>0</v>
      </c>
      <c r="U25" s="339">
        <v>0</v>
      </c>
      <c r="V25" s="339">
        <v>0</v>
      </c>
      <c r="W25" s="341">
        <v>0</v>
      </c>
    </row>
    <row r="26" spans="1:23" ht="22.8">
      <c r="A26" s="331" t="s">
        <v>2436</v>
      </c>
      <c r="B26" s="339">
        <v>0</v>
      </c>
      <c r="C26" s="339">
        <v>0</v>
      </c>
      <c r="D26" s="339">
        <v>0</v>
      </c>
      <c r="E26" s="339">
        <v>0</v>
      </c>
      <c r="F26" s="339">
        <v>0</v>
      </c>
      <c r="G26" s="339">
        <v>0</v>
      </c>
      <c r="H26" s="339">
        <v>0</v>
      </c>
      <c r="I26" s="339">
        <v>0</v>
      </c>
      <c r="J26" s="339">
        <v>0</v>
      </c>
      <c r="K26" s="339">
        <v>0</v>
      </c>
      <c r="L26" s="340">
        <v>0</v>
      </c>
      <c r="M26" s="339">
        <v>0</v>
      </c>
      <c r="N26" s="339">
        <v>0</v>
      </c>
      <c r="O26" s="339">
        <v>0</v>
      </c>
      <c r="P26" s="339">
        <v>0</v>
      </c>
      <c r="Q26" s="339">
        <v>0</v>
      </c>
      <c r="R26" s="339">
        <v>0</v>
      </c>
      <c r="S26" s="339">
        <v>0</v>
      </c>
      <c r="T26" s="339">
        <v>0</v>
      </c>
      <c r="U26" s="339">
        <v>0</v>
      </c>
      <c r="V26" s="339">
        <v>0</v>
      </c>
      <c r="W26" s="341">
        <v>0</v>
      </c>
    </row>
    <row r="27" spans="1:23">
      <c r="A27" s="331" t="s">
        <v>2437</v>
      </c>
      <c r="B27" s="339">
        <v>0</v>
      </c>
      <c r="C27" s="339">
        <v>0</v>
      </c>
      <c r="D27" s="339">
        <v>0</v>
      </c>
      <c r="E27" s="339">
        <v>0</v>
      </c>
      <c r="F27" s="339">
        <v>0</v>
      </c>
      <c r="G27" s="339">
        <v>0</v>
      </c>
      <c r="H27" s="339">
        <v>0</v>
      </c>
      <c r="I27" s="339">
        <v>0</v>
      </c>
      <c r="J27" s="339">
        <v>0</v>
      </c>
      <c r="K27" s="339">
        <v>0</v>
      </c>
      <c r="L27" s="340">
        <v>0</v>
      </c>
      <c r="M27" s="339">
        <v>0</v>
      </c>
      <c r="N27" s="339">
        <v>0</v>
      </c>
      <c r="O27" s="339">
        <v>0</v>
      </c>
      <c r="P27" s="339">
        <v>0</v>
      </c>
      <c r="Q27" s="339">
        <v>0</v>
      </c>
      <c r="R27" s="339">
        <v>0</v>
      </c>
      <c r="S27" s="339">
        <v>0</v>
      </c>
      <c r="T27" s="339">
        <v>0</v>
      </c>
      <c r="U27" s="339">
        <v>0</v>
      </c>
      <c r="V27" s="339">
        <v>0</v>
      </c>
      <c r="W27" s="341">
        <v>0</v>
      </c>
    </row>
    <row r="28" spans="1:23" ht="22.8">
      <c r="A28" s="331" t="s">
        <v>2438</v>
      </c>
      <c r="B28" s="339">
        <v>0</v>
      </c>
      <c r="C28" s="339">
        <v>0</v>
      </c>
      <c r="D28" s="339">
        <v>0</v>
      </c>
      <c r="E28" s="339">
        <v>0</v>
      </c>
      <c r="F28" s="339">
        <v>0</v>
      </c>
      <c r="G28" s="339">
        <v>0</v>
      </c>
      <c r="H28" s="339">
        <v>0</v>
      </c>
      <c r="I28" s="339">
        <v>0</v>
      </c>
      <c r="J28" s="339">
        <v>0</v>
      </c>
      <c r="K28" s="339">
        <v>0</v>
      </c>
      <c r="L28" s="340">
        <v>0</v>
      </c>
      <c r="M28" s="339">
        <v>0</v>
      </c>
      <c r="N28" s="339">
        <v>0</v>
      </c>
      <c r="O28" s="339">
        <v>0</v>
      </c>
      <c r="P28" s="339">
        <v>0</v>
      </c>
      <c r="Q28" s="339">
        <v>0</v>
      </c>
      <c r="R28" s="339">
        <v>0</v>
      </c>
      <c r="S28" s="339">
        <v>0</v>
      </c>
      <c r="T28" s="339">
        <v>0</v>
      </c>
      <c r="U28" s="339">
        <v>0</v>
      </c>
      <c r="V28" s="339">
        <v>0</v>
      </c>
      <c r="W28" s="341">
        <v>0</v>
      </c>
    </row>
    <row r="29" spans="1:23" ht="22.8">
      <c r="A29" s="331" t="s">
        <v>2439</v>
      </c>
      <c r="B29" s="339">
        <v>0</v>
      </c>
      <c r="C29" s="339">
        <v>0</v>
      </c>
      <c r="D29" s="339">
        <v>0</v>
      </c>
      <c r="E29" s="339">
        <v>0</v>
      </c>
      <c r="F29" s="339">
        <v>0</v>
      </c>
      <c r="G29" s="339">
        <v>0</v>
      </c>
      <c r="H29" s="339">
        <v>0</v>
      </c>
      <c r="I29" s="339">
        <v>0</v>
      </c>
      <c r="J29" s="339">
        <v>0</v>
      </c>
      <c r="K29" s="339">
        <v>0</v>
      </c>
      <c r="L29" s="340">
        <v>0</v>
      </c>
      <c r="M29" s="339">
        <v>0</v>
      </c>
      <c r="N29" s="339">
        <v>0</v>
      </c>
      <c r="O29" s="339">
        <v>0</v>
      </c>
      <c r="P29" s="339">
        <v>0</v>
      </c>
      <c r="Q29" s="339">
        <v>0</v>
      </c>
      <c r="R29" s="339">
        <v>0</v>
      </c>
      <c r="S29" s="339">
        <v>0</v>
      </c>
      <c r="T29" s="339">
        <v>0</v>
      </c>
      <c r="U29" s="339">
        <v>0</v>
      </c>
      <c r="V29" s="339">
        <v>0</v>
      </c>
      <c r="W29" s="341">
        <v>0</v>
      </c>
    </row>
    <row r="30" spans="1:23">
      <c r="A30" s="331" t="s">
        <v>2440</v>
      </c>
      <c r="B30" s="339">
        <v>0</v>
      </c>
      <c r="C30" s="339">
        <v>0</v>
      </c>
      <c r="D30" s="339">
        <v>0</v>
      </c>
      <c r="E30" s="339">
        <v>0</v>
      </c>
      <c r="F30" s="339">
        <v>0</v>
      </c>
      <c r="G30" s="339">
        <v>0</v>
      </c>
      <c r="H30" s="339">
        <v>0</v>
      </c>
      <c r="I30" s="339">
        <v>0</v>
      </c>
      <c r="J30" s="339">
        <v>0</v>
      </c>
      <c r="K30" s="339">
        <v>0</v>
      </c>
      <c r="L30" s="340">
        <v>0</v>
      </c>
      <c r="M30" s="339">
        <v>0</v>
      </c>
      <c r="N30" s="339">
        <v>0</v>
      </c>
      <c r="O30" s="339">
        <v>0</v>
      </c>
      <c r="P30" s="339">
        <v>0</v>
      </c>
      <c r="Q30" s="339">
        <v>0</v>
      </c>
      <c r="R30" s="339">
        <v>0</v>
      </c>
      <c r="S30" s="339">
        <v>0</v>
      </c>
      <c r="T30" s="339">
        <v>0</v>
      </c>
      <c r="U30" s="339">
        <v>0</v>
      </c>
      <c r="V30" s="339">
        <v>0</v>
      </c>
      <c r="W30" s="341">
        <v>0</v>
      </c>
    </row>
    <row r="31" spans="1:23">
      <c r="A31" s="331" t="s">
        <v>2441</v>
      </c>
      <c r="B31" s="340">
        <v>0</v>
      </c>
      <c r="C31" s="340">
        <v>0</v>
      </c>
      <c r="D31" s="340">
        <v>0</v>
      </c>
      <c r="E31" s="340">
        <v>0</v>
      </c>
      <c r="F31" s="340">
        <v>0</v>
      </c>
      <c r="G31" s="340">
        <v>0</v>
      </c>
      <c r="H31" s="340">
        <v>0</v>
      </c>
      <c r="I31" s="340">
        <v>0</v>
      </c>
      <c r="J31" s="340">
        <v>0</v>
      </c>
      <c r="K31" s="340">
        <v>0</v>
      </c>
      <c r="L31" s="340">
        <v>0</v>
      </c>
      <c r="M31" s="340">
        <v>0</v>
      </c>
      <c r="N31" s="340">
        <v>0</v>
      </c>
      <c r="O31" s="340">
        <v>0</v>
      </c>
      <c r="P31" s="340">
        <v>0</v>
      </c>
      <c r="Q31" s="340">
        <v>0</v>
      </c>
      <c r="R31" s="340">
        <v>0</v>
      </c>
      <c r="S31" s="340">
        <v>0</v>
      </c>
      <c r="T31" s="340">
        <v>0</v>
      </c>
      <c r="U31" s="340">
        <v>0</v>
      </c>
      <c r="V31" s="340">
        <v>0</v>
      </c>
      <c r="W31" s="341">
        <v>0</v>
      </c>
    </row>
    <row r="32" spans="1:23">
      <c r="A32" s="331" t="s">
        <v>2442</v>
      </c>
      <c r="B32" s="339">
        <v>0</v>
      </c>
      <c r="C32" s="339">
        <v>0</v>
      </c>
      <c r="D32" s="339">
        <v>0</v>
      </c>
      <c r="E32" s="339">
        <v>0</v>
      </c>
      <c r="F32" s="339">
        <v>0</v>
      </c>
      <c r="G32" s="339">
        <v>0</v>
      </c>
      <c r="H32" s="339">
        <v>0</v>
      </c>
      <c r="I32" s="339">
        <v>0</v>
      </c>
      <c r="J32" s="339">
        <v>0</v>
      </c>
      <c r="K32" s="339">
        <v>0</v>
      </c>
      <c r="L32" s="340">
        <v>0</v>
      </c>
      <c r="M32" s="339">
        <v>0</v>
      </c>
      <c r="N32" s="339">
        <v>0</v>
      </c>
      <c r="O32" s="339">
        <v>0</v>
      </c>
      <c r="P32" s="339">
        <v>0</v>
      </c>
      <c r="Q32" s="339">
        <v>0</v>
      </c>
      <c r="R32" s="339">
        <v>0</v>
      </c>
      <c r="S32" s="339">
        <v>0</v>
      </c>
      <c r="T32" s="339">
        <v>0</v>
      </c>
      <c r="U32" s="339">
        <v>0</v>
      </c>
      <c r="V32" s="339">
        <v>0</v>
      </c>
      <c r="W32" s="341">
        <v>0</v>
      </c>
    </row>
    <row r="33" spans="1:23">
      <c r="A33" s="331" t="s">
        <v>2443</v>
      </c>
      <c r="B33" s="339">
        <v>0</v>
      </c>
      <c r="C33" s="339">
        <v>0</v>
      </c>
      <c r="D33" s="339">
        <v>0</v>
      </c>
      <c r="E33" s="339">
        <v>0</v>
      </c>
      <c r="F33" s="339">
        <v>0</v>
      </c>
      <c r="G33" s="339">
        <v>0</v>
      </c>
      <c r="H33" s="339">
        <v>0</v>
      </c>
      <c r="I33" s="339">
        <v>0</v>
      </c>
      <c r="J33" s="339">
        <v>0</v>
      </c>
      <c r="K33" s="339">
        <v>0</v>
      </c>
      <c r="L33" s="340">
        <v>0</v>
      </c>
      <c r="M33" s="339">
        <v>0</v>
      </c>
      <c r="N33" s="339">
        <v>0</v>
      </c>
      <c r="O33" s="339">
        <v>0</v>
      </c>
      <c r="P33" s="339">
        <v>0</v>
      </c>
      <c r="Q33" s="339">
        <v>0</v>
      </c>
      <c r="R33" s="339">
        <v>0</v>
      </c>
      <c r="S33" s="339">
        <v>0</v>
      </c>
      <c r="T33" s="339">
        <v>0</v>
      </c>
      <c r="U33" s="339">
        <v>0</v>
      </c>
      <c r="V33" s="339">
        <v>0</v>
      </c>
      <c r="W33" s="341">
        <v>0</v>
      </c>
    </row>
    <row r="34" spans="1:23">
      <c r="A34" s="331" t="s">
        <v>2444</v>
      </c>
      <c r="B34" s="339">
        <v>0</v>
      </c>
      <c r="C34" s="339">
        <v>0</v>
      </c>
      <c r="D34" s="339">
        <v>0</v>
      </c>
      <c r="E34" s="339">
        <v>0</v>
      </c>
      <c r="F34" s="339">
        <v>0</v>
      </c>
      <c r="G34" s="339">
        <v>0</v>
      </c>
      <c r="H34" s="339">
        <v>0</v>
      </c>
      <c r="I34" s="339">
        <v>0</v>
      </c>
      <c r="J34" s="339">
        <v>0</v>
      </c>
      <c r="K34" s="339">
        <v>0</v>
      </c>
      <c r="L34" s="340">
        <v>0</v>
      </c>
      <c r="M34" s="339">
        <v>0</v>
      </c>
      <c r="N34" s="339">
        <v>0</v>
      </c>
      <c r="O34" s="339">
        <v>0</v>
      </c>
      <c r="P34" s="339">
        <v>0</v>
      </c>
      <c r="Q34" s="339">
        <v>0</v>
      </c>
      <c r="R34" s="339">
        <v>0</v>
      </c>
      <c r="S34" s="339">
        <v>0</v>
      </c>
      <c r="T34" s="339">
        <v>0</v>
      </c>
      <c r="U34" s="339">
        <v>0</v>
      </c>
      <c r="V34" s="339">
        <v>0</v>
      </c>
      <c r="W34" s="341">
        <v>0</v>
      </c>
    </row>
    <row r="35" spans="1:23" ht="12.9" thickBot="1">
      <c r="A35" s="222" t="s">
        <v>2445</v>
      </c>
      <c r="B35" s="224">
        <v>251866700</v>
      </c>
      <c r="C35" s="224">
        <v>0</v>
      </c>
      <c r="D35" s="224">
        <v>0</v>
      </c>
      <c r="E35" s="224">
        <v>0</v>
      </c>
      <c r="F35" s="224">
        <v>562643719.44000006</v>
      </c>
      <c r="G35" s="224">
        <v>0</v>
      </c>
      <c r="H35" s="224">
        <v>0</v>
      </c>
      <c r="I35" s="224">
        <v>0</v>
      </c>
      <c r="J35" s="224">
        <v>76446010.969999999</v>
      </c>
      <c r="K35" s="224">
        <v>347521110.41000003</v>
      </c>
      <c r="L35" s="340">
        <v>1238477540.8200002</v>
      </c>
      <c r="M35" s="224">
        <v>251866700</v>
      </c>
      <c r="N35" s="224">
        <v>0</v>
      </c>
      <c r="O35" s="224">
        <v>0</v>
      </c>
      <c r="P35" s="224">
        <v>0</v>
      </c>
      <c r="Q35" s="224">
        <v>562643719.43999994</v>
      </c>
      <c r="R35" s="224">
        <v>0</v>
      </c>
      <c r="S35" s="224">
        <v>0</v>
      </c>
      <c r="T35" s="224">
        <v>0</v>
      </c>
      <c r="U35" s="224">
        <v>66629952.189999998</v>
      </c>
      <c r="V35" s="224">
        <v>312068588.40999997</v>
      </c>
      <c r="W35" s="341">
        <v>1193208960.04</v>
      </c>
    </row>
    <row r="36" spans="1:23" ht="68.400000000000006">
      <c r="A36" s="226" t="s">
        <v>2446</v>
      </c>
      <c r="B36" s="342"/>
      <c r="C36" s="342"/>
      <c r="D36" s="342"/>
      <c r="E36" s="342"/>
      <c r="F36" s="342"/>
      <c r="G36" s="342"/>
      <c r="H36" s="342"/>
      <c r="I36" s="342"/>
      <c r="J36" s="342"/>
      <c r="K36" s="226" t="s">
        <v>2078</v>
      </c>
      <c r="L36" s="342"/>
      <c r="M36" s="342"/>
      <c r="N36" s="342"/>
      <c r="O36" s="342"/>
      <c r="P36" s="342"/>
      <c r="Q36" s="342"/>
      <c r="R36" s="226" t="s">
        <v>2079</v>
      </c>
      <c r="S36" s="342"/>
      <c r="T36" s="342"/>
      <c r="U36" s="342"/>
      <c r="V36" s="342"/>
      <c r="W36" s="342"/>
    </row>
    <row r="37" spans="1:23">
      <c r="B37" s="188">
        <f>B35-BS!H36</f>
        <v>0</v>
      </c>
      <c r="F37" s="188">
        <f>F35-BS!H40</f>
        <v>0</v>
      </c>
    </row>
    <row r="38" spans="1:23">
      <c r="J38" s="232">
        <f>J35-BS!H44</f>
        <v>0</v>
      </c>
      <c r="K38" s="232">
        <f>K35-BS!H45</f>
        <v>0</v>
      </c>
    </row>
  </sheetData>
  <mergeCells count="25">
    <mergeCell ref="F6:F7"/>
    <mergeCell ref="G6:G7"/>
    <mergeCell ref="H6:H7"/>
    <mergeCell ref="I6:I7"/>
    <mergeCell ref="J6:J7"/>
    <mergeCell ref="K6:K7"/>
    <mergeCell ref="L6:L7"/>
    <mergeCell ref="M6:M7"/>
    <mergeCell ref="Q6:Q7"/>
    <mergeCell ref="R6:R7"/>
    <mergeCell ref="S6:S7"/>
    <mergeCell ref="C6:E6"/>
    <mergeCell ref="N6:P6"/>
    <mergeCell ref="A1:W1"/>
    <mergeCell ref="A2:W2"/>
    <mergeCell ref="U3:W3"/>
    <mergeCell ref="A4:F4"/>
    <mergeCell ref="B5:L5"/>
    <mergeCell ref="M5:W5"/>
    <mergeCell ref="A5:A7"/>
    <mergeCell ref="B6:B7"/>
    <mergeCell ref="T6:T7"/>
    <mergeCell ref="U6:U7"/>
    <mergeCell ref="V6:V7"/>
    <mergeCell ref="W6:W7"/>
  </mergeCells>
  <phoneticPr fontId="27" type="noConversion"/>
  <printOptions horizontalCentered="1" verticalCentered="1"/>
  <pageMargins left="0.51180555555555596" right="0.51180555555555596" top="0.78680555555555598" bottom="1.37777777777778" header="0.51180555555555596" footer="1.18055555555556"/>
  <pageSetup paperSize="9" scale="55" orientation="landscape" blackAndWhite="1" errors="blank" r:id="rId1"/>
  <headerFooter>
    <oddFooter>&amp;C&amp;9&amp;"Calibri"Page 14  of 98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18</vt:i4>
      </vt:variant>
    </vt:vector>
  </HeadingPairs>
  <TitlesOfParts>
    <vt:vector size="29" baseType="lpstr">
      <vt:lpstr>说明</vt:lpstr>
      <vt:lpstr>Index</vt:lpstr>
      <vt:lpstr>附注核对过程</vt:lpstr>
      <vt:lpstr>Consolidated BS</vt:lpstr>
      <vt:lpstr>BS</vt:lpstr>
      <vt:lpstr>Consolidated P&amp;L</vt:lpstr>
      <vt:lpstr>PL</vt:lpstr>
      <vt:lpstr>Consolidated CF</vt:lpstr>
      <vt:lpstr>CF</vt:lpstr>
      <vt:lpstr>Consolidated equity change</vt:lpstr>
      <vt:lpstr>Changes in equity</vt:lpstr>
      <vt:lpstr>BS!Print_Area</vt:lpstr>
      <vt:lpstr>CF!Print_Area</vt:lpstr>
      <vt:lpstr>'Changes in equity'!Print_Area</vt:lpstr>
      <vt:lpstr>'Consolidated BS'!Print_Area</vt:lpstr>
      <vt:lpstr>'Consolidated CF'!Print_Area</vt:lpstr>
      <vt:lpstr>'Consolidated equity change'!Print_Area</vt:lpstr>
      <vt:lpstr>'Consolidated P&amp;L'!Print_Area</vt:lpstr>
      <vt:lpstr>PL!Print_Area</vt:lpstr>
      <vt:lpstr>BS!XJLLCODECOL</vt:lpstr>
      <vt:lpstr>CF!XJLLCODECOL</vt:lpstr>
      <vt:lpstr>'Changes in equity'!XJLLCODECOL</vt:lpstr>
      <vt:lpstr>PL!XJLLCODECOL</vt:lpstr>
      <vt:lpstr>XJLLCODECOL</vt:lpstr>
      <vt:lpstr>BS!XJLLSDCOL</vt:lpstr>
      <vt:lpstr>CF!XJLLSDCOL</vt:lpstr>
      <vt:lpstr>'Changes in equity'!XJLLSDCOL</vt:lpstr>
      <vt:lpstr>PL!XJLLSDCOL</vt:lpstr>
      <vt:lpstr>XJLLSDCOL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Emily Pan</cp:lastModifiedBy>
  <cp:lastPrinted>2020-06-19T06:19:00Z</cp:lastPrinted>
  <dcterms:created xsi:type="dcterms:W3CDTF">2019-12-09T08:32:00Z</dcterms:created>
  <dcterms:modified xsi:type="dcterms:W3CDTF">2024-08-26T09:47:54Z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DFF51F124B4D4ACC98F0E13B7F2F5A42</vt:lpwstr>
  </property>
  <property fmtid="{D5CDD505-2E9C-101B-9397-08002B2CF9AE}" pid="3" name="KSOProductBuildVer">
    <vt:lpwstr>2052-11.1.0.11744</vt:lpwstr>
  </property>
</Properties>
</file>